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Внес.изм в 1250-п от 10.11.2021\"/>
    </mc:Choice>
  </mc:AlternateContent>
  <bookViews>
    <workbookView xWindow="0" yWindow="0" windowWidth="28800" windowHeight="11730" activeTab="1"/>
  </bookViews>
  <sheets>
    <sheet name="Прил. 2" sheetId="13" r:id="rId1"/>
    <sheet name="Прил. 1" sheetId="14" r:id="rId2"/>
    <sheet name="Прил. 5" sheetId="10" r:id="rId3"/>
    <sheet name="Прил. 7" sheetId="12" state="hidden" r:id="rId4"/>
  </sheets>
  <definedNames>
    <definedName name="_xlnm.Print_Titles" localSheetId="2">'Прил. 5'!$13:$14</definedName>
    <definedName name="_xlnm.Print_Titles" localSheetId="3">'Прил. 7'!$13:$16</definedName>
    <definedName name="_xlnm.Print_Area" localSheetId="1">'Прил. 1'!$A$1:$L$36</definedName>
    <definedName name="_xlnm.Print_Area" localSheetId="2">'Прил. 5'!$A$1:$P$36</definedName>
    <definedName name="_xlnm.Print_Area" localSheetId="3">'Прил. 7'!$A$1:$I$49</definedName>
  </definedNames>
  <calcPr calcId="162913"/>
</workbook>
</file>

<file path=xl/calcChain.xml><?xml version="1.0" encoding="utf-8"?>
<calcChain xmlns="http://schemas.openxmlformats.org/spreadsheetml/2006/main">
  <c r="M27" i="10" l="1"/>
  <c r="M24" i="10"/>
  <c r="M20" i="10"/>
  <c r="M32" i="10" l="1"/>
  <c r="M31" i="10"/>
  <c r="D26" i="14" l="1"/>
  <c r="D25" i="14"/>
  <c r="D37" i="14" s="1"/>
  <c r="J21" i="14"/>
  <c r="K21" i="14" s="1"/>
  <c r="L21" i="14" s="1"/>
  <c r="H20" i="14"/>
  <c r="H19" i="14"/>
  <c r="G19" i="14"/>
  <c r="F19" i="14"/>
  <c r="K18" i="14"/>
  <c r="L18" i="14" s="1"/>
  <c r="L17" i="14" s="1"/>
  <c r="J18" i="14"/>
  <c r="G18" i="14"/>
  <c r="K17" i="14"/>
  <c r="J17" i="14"/>
  <c r="H17" i="14"/>
  <c r="G17" i="14"/>
  <c r="F17" i="14"/>
  <c r="P25" i="10" l="1"/>
  <c r="P23" i="10" l="1"/>
  <c r="P22" i="10"/>
  <c r="P26" i="10" l="1"/>
  <c r="G30" i="12" l="1"/>
  <c r="O19" i="10" l="1"/>
  <c r="N19" i="10"/>
  <c r="M19" i="10"/>
  <c r="M18" i="10" s="1"/>
  <c r="P28" i="10"/>
  <c r="P27" i="10" l="1"/>
  <c r="P32" i="10" l="1"/>
  <c r="P31" i="10"/>
  <c r="P24" i="10"/>
  <c r="P20" i="10"/>
  <c r="O30" i="10"/>
  <c r="O29" i="10" l="1"/>
  <c r="O17" i="10"/>
  <c r="O18" i="10"/>
  <c r="O16" i="10" s="1"/>
  <c r="C41" i="12" l="1"/>
  <c r="C39" i="12" s="1"/>
  <c r="C30" i="12"/>
  <c r="C28" i="12" s="1"/>
  <c r="I39" i="12"/>
  <c r="I28" i="12"/>
  <c r="I17" i="12" s="1"/>
  <c r="I19" i="12"/>
  <c r="N30" i="10" l="1"/>
  <c r="N29" i="10" l="1"/>
  <c r="N17" i="10"/>
  <c r="N18" i="10"/>
  <c r="N16" i="10" s="1"/>
  <c r="K31" i="10"/>
  <c r="K20" i="10"/>
  <c r="H28" i="12" l="1"/>
  <c r="H17" i="12" s="1"/>
  <c r="G28" i="12"/>
  <c r="G17" i="12" s="1"/>
  <c r="F28" i="12"/>
  <c r="E28" i="12"/>
  <c r="D28" i="12"/>
  <c r="D39" i="12"/>
  <c r="E39" i="12"/>
  <c r="F39" i="12"/>
  <c r="G39" i="12"/>
  <c r="H39" i="12"/>
  <c r="E19" i="12"/>
  <c r="E17" i="12" s="1"/>
  <c r="F19" i="12"/>
  <c r="G19" i="12"/>
  <c r="H19" i="12"/>
  <c r="D19" i="12"/>
  <c r="D17" i="12" s="1"/>
  <c r="F17" i="12"/>
  <c r="C17" i="12" l="1"/>
  <c r="C19" i="12"/>
  <c r="K19" i="10"/>
  <c r="L19" i="10"/>
  <c r="P19" i="10" l="1"/>
  <c r="J30" i="10"/>
  <c r="J29" i="10" s="1"/>
  <c r="K30" i="10"/>
  <c r="K29" i="10" s="1"/>
  <c r="L30" i="10"/>
  <c r="L29" i="10" s="1"/>
  <c r="M30" i="10"/>
  <c r="M17" i="10" s="1"/>
  <c r="I30" i="10"/>
  <c r="I29" i="10" s="1"/>
  <c r="J19" i="10"/>
  <c r="K18" i="10"/>
  <c r="L18" i="10"/>
  <c r="I18" i="10"/>
  <c r="M29" i="10" l="1"/>
  <c r="P30" i="10"/>
  <c r="P17" i="10" s="1"/>
  <c r="I16" i="10"/>
  <c r="I17" i="10"/>
  <c r="K16" i="10"/>
  <c r="K17" i="10"/>
  <c r="L16" i="10"/>
  <c r="L17" i="10"/>
  <c r="J17" i="10"/>
  <c r="J18" i="10"/>
  <c r="J16" i="10" s="1"/>
  <c r="P29" i="10" l="1"/>
  <c r="M16" i="10"/>
  <c r="P16" i="10" s="1"/>
  <c r="P18" i="10"/>
</calcChain>
</file>

<file path=xl/comments1.xml><?xml version="1.0" encoding="utf-8"?>
<comments xmlns="http://schemas.openxmlformats.org/spreadsheetml/2006/main">
  <authors>
    <author>1</author>
  </authors>
  <commentList>
    <comment ref="G26" authorId="0" shape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<sst xmlns="http://schemas.openxmlformats.org/spreadsheetml/2006/main" count="338" uniqueCount="184">
  <si>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</si>
  <si>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</si>
  <si>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</si>
  <si>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</si>
  <si>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</si>
  <si>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</si>
  <si>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</si>
  <si>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</si>
  <si>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</si>
  <si>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</si>
  <si>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</si>
  <si>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</si>
  <si>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</si>
  <si>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</si>
  <si>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</si>
  <si>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</si>
  <si>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</si>
  <si>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</si>
  <si>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</si>
  <si>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</si>
  <si>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</si>
  <si>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</si>
  <si>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</si>
  <si>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</si>
  <si>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</si>
  <si>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</si>
  <si>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</si>
  <si>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</si>
  <si>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</si>
  <si>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</si>
  <si>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</si>
  <si>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</si>
  <si>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</si>
  <si>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</si>
  <si>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</si>
  <si>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</si>
  <si>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</si>
  <si>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</si>
  <si>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</si>
  <si>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</si>
  <si>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</si>
  <si>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</si>
  <si>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</si>
  <si>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</si>
  <si>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</si>
  <si>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</si>
  <si>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</si>
  <si>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</si>
  <si>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</si>
  <si>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</si>
  <si>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</si>
  <si>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</si>
  <si>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</si>
  <si>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</si>
  <si>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</si>
  <si>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</si>
  <si>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Абонемент на лицензионное обслуживание программных продуктов ПМ «БАРС-Аренда+Реестр»</t>
  </si>
  <si>
    <t>1210041410</t>
  </si>
  <si>
    <t>Итого на период</t>
  </si>
  <si>
    <t xml:space="preserve">Первый год
 планового периода
2023
</t>
  </si>
  <si>
    <t xml:space="preserve">Второй год
 планового периода
2024
</t>
  </si>
  <si>
    <t xml:space="preserve">Офередной финансовый год
 2022
</t>
  </si>
  <si>
    <t xml:space="preserve">Текущий финансовый год
2022
</t>
  </si>
  <si>
    <t>Муниципальная программа "Управление муниципальным имуществом и земельными ресурсами" на 2022 год и плановый период 2023-2024 годов, всего</t>
  </si>
  <si>
    <t>"Управление муниципальным имуществом и земельными ресурсами" на 2022 год и плановый период 2023-2024 годов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</si>
  <si>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</si>
  <si>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</si>
  <si>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</si>
  <si>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Ремонт и содержание муниципального имущества (взносы)</t>
  </si>
  <si>
    <t>Мероприятие 1.3</t>
  </si>
  <si>
    <t>Мероприятие 1.4</t>
  </si>
  <si>
    <t>Мероприятие 1.5</t>
  </si>
  <si>
    <t>Мероприятие 1.6</t>
  </si>
  <si>
    <t>Обследование технического состояния строительных конструкций объектов недвижимости</t>
  </si>
  <si>
    <t>Приложение № 2</t>
  </si>
  <si>
    <t xml:space="preserve">от ___.___.2022 № _____-п  </t>
  </si>
  <si>
    <t>к постановлению администрации города Назарово</t>
  </si>
  <si>
    <t>Предоставление справок о зарегистрированных правах на объекты недвижимости и изготовление дубликатов договоров о приватизации жилья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</si>
  <si>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</si>
  <si>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</si>
  <si>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</si>
  <si>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</si>
  <si>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</si>
  <si>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</si>
  <si>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</si>
  <si>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</si>
  <si>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</si>
  <si>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</si>
  <si>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</si>
  <si>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</si>
  <si>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Подпрограмма 1 Управление и распоряжение  муниципальным имуществом города Назарово</t>
  </si>
  <si>
    <t>1.1.</t>
  </si>
  <si>
    <t>01.01.2022г. 01.01.2023г. 01.01.2024г.</t>
  </si>
  <si>
    <t>31.12.2022г. 31.12.2023г. 31.12.2024г.</t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</si>
  <si>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</si>
  <si>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</si>
  <si>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</si>
  <si>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t>1.2.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</si>
  <si>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</si>
  <si>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</si>
  <si>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</si>
  <si>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1.3.</t>
  </si>
  <si>
    <t>Ремонт жилых помещений, передача жилых помещений в наем</t>
  </si>
  <si>
    <t>Невозможность сдачи в наем жилых помещений</t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</si>
  <si>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Уменьшение количества пустующего жилищного фонда
</t>
    </r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Количество отремонтированных жилых помещений</t>
    </r>
  </si>
  <si>
    <t>1.4.</t>
  </si>
  <si>
    <t>Ремонт жилых помещений, установка счетчиков</t>
  </si>
  <si>
    <t xml:space="preserve">Снижение качества оказываемых коммунальных услуг.
Снижение уровня сбора платежей с населения.
</t>
  </si>
  <si>
    <t>1.5.</t>
  </si>
  <si>
    <t>Своевременные расчеты с ресурсоснабжающими организациями, взносы по капитальному ремонту МКД</t>
  </si>
  <si>
    <t xml:space="preserve">Наращивание долгов перед управляющими организациями, фондом капитального ремонта
Снижение качества оказываемых коммунальных услуг.
</t>
  </si>
  <si>
    <t>Подпрограмма 2 Эффективное управление и распоряжение земельными ресурсами города Назарово</t>
  </si>
  <si>
    <t>2.1.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</si>
  <si>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</si>
  <si>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</si>
  <si>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</si>
  <si>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t>2.2.</t>
  </si>
  <si>
    <t>Определение рыночной стоимости земельных участков</t>
  </si>
  <si>
    <t>Получение отчетов о рыночной стоимости земельных участков позволит выставить их на продажу по аукциону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</si>
  <si>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</si>
  <si>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r>
      <rPr>
        <i/>
        <sz val="10"/>
        <rFont val="Times New Roman"/>
        <family val="1"/>
        <charset val="204"/>
      </rPr>
      <t>Целевой показатель 6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</si>
  <si>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t>1.6.</t>
  </si>
  <si>
    <t>Приложение № 3</t>
  </si>
  <si>
    <t>Отсутствие справок о зарегистрированных правах и дубликатов документов не позволит оформить выморочное имущество</t>
  </si>
  <si>
    <t>Получение справок о зарегистрированных правах на объекты недвижимости и изготовление дубликатов договоров о приватизации жилья для оформления выморочного имущества</t>
  </si>
  <si>
    <t>Получение отчета о техническом состояния строительных конструкций объекта недвижимости</t>
  </si>
  <si>
    <t>Обследование технического состояния строительных конструкций объектов недвижимости необходимо для принятия решения о дальнейшем использовании объекта</t>
  </si>
  <si>
    <t>1210045080</t>
  </si>
  <si>
    <t>Мероприятие 1.7</t>
  </si>
  <si>
    <t>1.7.</t>
  </si>
  <si>
    <t>Мероприятие 1.8</t>
  </si>
  <si>
    <t>Изготовление акта обследования объекта недвижимости для снятия его с технического учета</t>
  </si>
  <si>
    <t>Получение актов обследования объекта недвижимости для снятия его с технического учета</t>
  </si>
  <si>
    <t>Акт обследования объекта недвижимости необходимы для снятия объектов с технического учета для дальнейшего предоставления свободных земельных участков посредством аукционов</t>
  </si>
  <si>
    <t>1.8.</t>
  </si>
  <si>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</si>
  <si>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</si>
  <si>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</si>
  <si>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</si>
  <si>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  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</si>
  <si>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</si>
  <si>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</si>
  <si>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</si>
  <si>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</si>
  <si>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</si>
  <si>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</si>
  <si>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t xml:space="preserve">Отчетный  год
2021
</t>
  </si>
  <si>
    <t xml:space="preserve">Очередной  финансовый год
 2022
</t>
  </si>
  <si>
    <r>
      <t xml:space="preserve">Муниципальная программа "Управление муниципальным имуществом и земельными ресурсами" на 2022 год и плановый период </t>
    </r>
    <r>
      <rPr>
        <b/>
        <sz val="12"/>
        <color rgb="FF0070C0"/>
        <rFont val="Times New Roman"/>
        <family val="1"/>
        <charset val="204"/>
      </rPr>
      <t>2023-2024 годов</t>
    </r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</si>
  <si>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</si>
  <si>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</si>
  <si>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</si>
  <si>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ОСиЗ</t>
  </si>
  <si>
    <t>объект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</si>
  <si>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</si>
  <si>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t>тыс.руб.</t>
  </si>
  <si>
    <t>ФУ</t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</si>
  <si>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</si>
  <si>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Уменьшение количества пустующего жилищного фонда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</si>
  <si>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</si>
  <si>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t>тыс. руб.</t>
  </si>
  <si>
    <r>
      <t xml:space="preserve">Целевой показатель 6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</si>
  <si>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</si>
  <si>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</si>
  <si>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</si>
  <si>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2.3.</t>
  </si>
  <si>
    <t>Доля исковых заявлений (претензионных писем) о взыскании задолженности по арендной плате за муниципальное имущество (ежегодно)</t>
  </si>
  <si>
    <t>ОСиЗ, юридический отдел</t>
  </si>
  <si>
    <t>2.4.</t>
  </si>
  <si>
    <t>Количество отремонтированных жилых помещений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</si>
  <si>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</si>
  <si>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Подпрограмма 2.  «Эффективное управление и распоряжение земельными ресурсами города Назарово»</t>
  </si>
  <si>
    <t>3.1.</t>
  </si>
  <si>
    <t>Количество земельных участков, на которых  выполнены кадастровые работы (ежегодно)</t>
  </si>
  <si>
    <t>3.2.</t>
  </si>
  <si>
    <t>Количество земельных участков, на которых  проведена оценка  независимой рыночной стоимости (ежегодно)</t>
  </si>
  <si>
    <t>3.3.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</si>
  <si>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</si>
  <si>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3.4.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</si>
  <si>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</si>
  <si>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3.5.</t>
  </si>
  <si>
    <t>Доля исковых заявлений  (претензионных писем) о взыскании задолженности по арендной плате за земельные участки (ежегодно)</t>
  </si>
  <si>
    <t>Приложение № 1</t>
  </si>
  <si>
    <t xml:space="preserve">от 17.08.2022 № 1010-п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</si>
</sst>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20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4" fontId="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18" fillId="0" borderId="0" xfId="0" applyFont="1"/>
    <xf numFmtId="0" fontId="16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8" fillId="0" borderId="0" xfId="0" applyFont="1" applyAlignment="1"/>
    <xf numFmtId="0" fontId="18" fillId="0" borderId="1" xfId="0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2" fontId="16" fillId="3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vertical="top" wrapText="1"/>
    </xf>
    <xf numFmtId="49" fontId="17" fillId="0" borderId="0" xfId="0" applyNumberFormat="1" applyFont="1" applyFill="1" applyBorder="1" applyAlignment="1">
      <alignment horizontal="justify" vertical="top" wrapText="1"/>
    </xf>
    <xf numFmtId="2" fontId="22" fillId="0" borderId="0" xfId="0" applyNumberFormat="1" applyFont="1" applyFill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18" fillId="0" borderId="0" xfId="0" applyFont="1" applyFill="1" applyAlignment="1"/>
    <xf numFmtId="0" fontId="10" fillId="0" borderId="1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/>
    </xf>
    <xf numFmtId="0" fontId="27" fillId="0" borderId="0" xfId="0" applyFont="1" applyFill="1"/>
    <xf numFmtId="2" fontId="28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3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left" vertical="center" wrapText="1"/>
      <protection locked="0"/>
    </xf>
    <xf numFmtId="0" fontId="33" fillId="0" borderId="1" xfId="0" applyFont="1" applyBorder="1" applyAlignment="1" applyProtection="1">
      <alignment horizontal="center" vertical="center" wrapText="1"/>
      <protection locked="0"/>
    </xf>
    <xf numFmtId="3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8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2" fontId="33" fillId="0" borderId="1" xfId="0" applyNumberFormat="1" applyFont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1" fontId="10" fillId="4" borderId="1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23" fillId="0" borderId="1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center" vertical="center" wrapText="1"/>
    </xf>
    <xf numFmtId="0" fontId="32" fillId="3" borderId="8" xfId="0" applyFont="1" applyFill="1" applyBorder="1" applyAlignment="1">
      <alignment horizontal="center" vertical="center" wrapText="1"/>
    </xf>
    <xf numFmtId="0" fontId="32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view="pageBreakPreview" zoomScale="90" zoomScaleNormal="100" zoomScaleSheetLayoutView="90" workbookViewId="0">
      <selection activeCell="C14" sqref="B14:H15"/>
    </sheetView>
  </sheetViews>
  <sheetFormatPr defaultRowHeight="15" x14ac:dyDescent="0.25"/>
  <cols>
    <col min="1" max="1" width="5.140625" style="102" customWidth="1"/>
    <col min="2" max="2" width="24" style="103" customWidth="1"/>
    <col min="3" max="3" width="18.28515625" style="103" customWidth="1"/>
    <col min="4" max="4" width="13" style="103" customWidth="1"/>
    <col min="5" max="5" width="12.85546875" style="103" customWidth="1"/>
    <col min="6" max="6" width="21.85546875" style="103" customWidth="1"/>
    <col min="7" max="7" width="27.5703125" style="103" customWidth="1"/>
    <col min="8" max="8" width="46.7109375" style="103" customWidth="1"/>
    <col min="9" max="16384" width="9.140625" style="103"/>
  </cols>
  <sheetData>
    <row r="1" spans="1:8" ht="15.75" x14ac:dyDescent="0.25">
      <c r="F1" s="148" t="s">
        <v>74</v>
      </c>
      <c r="G1" s="148"/>
      <c r="H1" s="148"/>
    </row>
    <row r="2" spans="1:8" ht="15.75" x14ac:dyDescent="0.25">
      <c r="F2" s="148" t="s">
        <v>76</v>
      </c>
      <c r="G2" s="148"/>
      <c r="H2" s="148"/>
    </row>
    <row r="3" spans="1:8" ht="15.75" x14ac:dyDescent="0.25">
      <c r="F3" s="148" t="s">
        <v>183</v>
      </c>
      <c r="G3" s="148"/>
      <c r="H3" s="148"/>
    </row>
    <row r="5" spans="1:8" s="89" customFormat="1" ht="15.75" x14ac:dyDescent="0.25">
      <c r="A5" s="148" t="s">
        <v>78</v>
      </c>
      <c r="B5" s="148"/>
      <c r="C5" s="148"/>
      <c r="D5" s="148"/>
      <c r="E5" s="148"/>
      <c r="F5" s="148"/>
      <c r="G5" s="148"/>
      <c r="H5" s="148"/>
    </row>
    <row r="6" spans="1:8" s="89" customFormat="1" ht="15.75" x14ac:dyDescent="0.25">
      <c r="A6" s="148" t="s">
        <v>52</v>
      </c>
      <c r="B6" s="148"/>
      <c r="C6" s="148"/>
      <c r="D6" s="148"/>
      <c r="E6" s="148"/>
      <c r="F6" s="148"/>
      <c r="G6" s="148"/>
      <c r="H6" s="148"/>
    </row>
    <row r="7" spans="1:8" s="89" customFormat="1" ht="15.75" x14ac:dyDescent="0.25">
      <c r="A7" s="148"/>
      <c r="B7" s="148"/>
      <c r="C7" s="148"/>
      <c r="D7" s="148"/>
      <c r="E7" s="148"/>
      <c r="F7" s="148"/>
      <c r="G7" s="148"/>
      <c r="H7" s="148"/>
    </row>
    <row r="8" spans="1:8" s="89" customFormat="1" ht="15.75" x14ac:dyDescent="0.25">
      <c r="A8" s="90"/>
    </row>
    <row r="9" spans="1:8" s="89" customFormat="1" ht="15.75" x14ac:dyDescent="0.25">
      <c r="A9" s="149" t="s">
        <v>79</v>
      </c>
      <c r="B9" s="149"/>
      <c r="C9" s="149"/>
      <c r="D9" s="149"/>
      <c r="E9" s="149"/>
      <c r="F9" s="149"/>
      <c r="G9" s="149"/>
      <c r="H9" s="149"/>
    </row>
    <row r="10" spans="1:8" s="89" customFormat="1" ht="15.75" x14ac:dyDescent="0.25">
      <c r="A10" s="149" t="s">
        <v>80</v>
      </c>
      <c r="B10" s="149"/>
      <c r="C10" s="149"/>
      <c r="D10" s="149"/>
      <c r="E10" s="149"/>
      <c r="F10" s="149"/>
      <c r="G10" s="149"/>
      <c r="H10" s="149"/>
    </row>
    <row r="11" spans="1:8" s="89" customFormat="1" ht="15.75" x14ac:dyDescent="0.25">
      <c r="A11" s="90"/>
    </row>
    <row r="12" spans="1:8" s="89" customFormat="1" ht="15.75" x14ac:dyDescent="0.25">
      <c r="A12" s="150" t="s">
        <v>81</v>
      </c>
      <c r="B12" s="150" t="s">
        <v>82</v>
      </c>
      <c r="C12" s="150" t="s">
        <v>83</v>
      </c>
      <c r="D12" s="150" t="s">
        <v>84</v>
      </c>
      <c r="E12" s="150"/>
      <c r="F12" s="150" t="s">
        <v>85</v>
      </c>
      <c r="G12" s="150" t="s">
        <v>86</v>
      </c>
      <c r="H12" s="150" t="s">
        <v>87</v>
      </c>
    </row>
    <row r="13" spans="1:8" s="89" customFormat="1" ht="25.5" x14ac:dyDescent="0.25">
      <c r="A13" s="150"/>
      <c r="B13" s="150"/>
      <c r="C13" s="150"/>
      <c r="D13" s="91" t="s">
        <v>88</v>
      </c>
      <c r="E13" s="91" t="s">
        <v>89</v>
      </c>
      <c r="F13" s="150"/>
      <c r="G13" s="150"/>
      <c r="H13" s="150"/>
    </row>
    <row r="14" spans="1:8" s="89" customFormat="1" ht="15.75" x14ac:dyDescent="0.25">
      <c r="A14" s="92">
        <v>1</v>
      </c>
      <c r="B14" s="92">
        <v>2</v>
      </c>
      <c r="C14" s="92">
        <v>3</v>
      </c>
      <c r="D14" s="92">
        <v>4</v>
      </c>
      <c r="E14" s="92">
        <v>5</v>
      </c>
      <c r="F14" s="92">
        <v>6</v>
      </c>
      <c r="G14" s="92">
        <v>7</v>
      </c>
      <c r="H14" s="92">
        <v>8</v>
      </c>
    </row>
    <row r="15" spans="1:8" s="94" customFormat="1" ht="15.75" x14ac:dyDescent="0.25">
      <c r="A15" s="93">
        <v>1</v>
      </c>
      <c r="B15" s="144" t="s">
        <v>90</v>
      </c>
      <c r="C15" s="144"/>
      <c r="D15" s="144"/>
      <c r="E15" s="144"/>
      <c r="F15" s="144"/>
      <c r="G15" s="144"/>
      <c r="H15" s="144"/>
    </row>
    <row r="16" spans="1:8" s="89" customFormat="1" ht="114.75" customHeight="1" x14ac:dyDescent="0.25">
      <c r="A16" s="5" t="s">
        <v>91</v>
      </c>
      <c r="B16" s="95" t="s">
        <v>37</v>
      </c>
      <c r="C16" s="96" t="s">
        <v>36</v>
      </c>
      <c r="D16" s="97" t="s">
        <v>92</v>
      </c>
      <c r="E16" s="97" t="s">
        <v>93</v>
      </c>
      <c r="F16" s="95" t="s">
        <v>94</v>
      </c>
      <c r="G16" s="95" t="s">
        <v>95</v>
      </c>
      <c r="H16" s="145" t="s">
        <v>96</v>
      </c>
    </row>
    <row r="17" spans="1:8" s="89" customFormat="1" ht="72" x14ac:dyDescent="0.25">
      <c r="A17" s="5" t="s">
        <v>97</v>
      </c>
      <c r="B17" s="104" t="s">
        <v>73</v>
      </c>
      <c r="C17" s="96" t="s">
        <v>36</v>
      </c>
      <c r="D17" s="97" t="s">
        <v>92</v>
      </c>
      <c r="E17" s="97" t="s">
        <v>93</v>
      </c>
      <c r="F17" s="95" t="s">
        <v>125</v>
      </c>
      <c r="G17" s="95" t="s">
        <v>126</v>
      </c>
      <c r="H17" s="146"/>
    </row>
    <row r="18" spans="1:8" s="89" customFormat="1" ht="94.5" customHeight="1" x14ac:dyDescent="0.25">
      <c r="A18" s="5" t="s">
        <v>101</v>
      </c>
      <c r="B18" s="104" t="s">
        <v>77</v>
      </c>
      <c r="C18" s="96" t="s">
        <v>36</v>
      </c>
      <c r="D18" s="97" t="s">
        <v>92</v>
      </c>
      <c r="E18" s="97" t="s">
        <v>93</v>
      </c>
      <c r="F18" s="95" t="s">
        <v>124</v>
      </c>
      <c r="G18" s="95" t="s">
        <v>123</v>
      </c>
      <c r="H18" s="146"/>
    </row>
    <row r="19" spans="1:8" s="89" customFormat="1" ht="94.5" customHeight="1" x14ac:dyDescent="0.25">
      <c r="A19" s="5" t="s">
        <v>105</v>
      </c>
      <c r="B19" s="104" t="s">
        <v>131</v>
      </c>
      <c r="C19" s="96" t="s">
        <v>36</v>
      </c>
      <c r="D19" s="97" t="s">
        <v>92</v>
      </c>
      <c r="E19" s="97" t="s">
        <v>93</v>
      </c>
      <c r="F19" s="95" t="s">
        <v>132</v>
      </c>
      <c r="G19" s="95" t="s">
        <v>133</v>
      </c>
      <c r="H19" s="147"/>
    </row>
    <row r="20" spans="1:8" s="89" customFormat="1" ht="89.25" x14ac:dyDescent="0.25">
      <c r="A20" s="5" t="s">
        <v>108</v>
      </c>
      <c r="B20" s="95" t="s">
        <v>38</v>
      </c>
      <c r="C20" s="96" t="s">
        <v>36</v>
      </c>
      <c r="D20" s="97" t="s">
        <v>92</v>
      </c>
      <c r="E20" s="97" t="s">
        <v>93</v>
      </c>
      <c r="F20" s="95" t="s">
        <v>98</v>
      </c>
      <c r="G20" s="95" t="s">
        <v>99</v>
      </c>
      <c r="H20" s="98" t="s">
        <v>100</v>
      </c>
    </row>
    <row r="21" spans="1:8" s="89" customFormat="1" ht="48" x14ac:dyDescent="0.25">
      <c r="A21" s="5" t="s">
        <v>121</v>
      </c>
      <c r="B21" s="95" t="s">
        <v>66</v>
      </c>
      <c r="C21" s="96" t="s">
        <v>36</v>
      </c>
      <c r="D21" s="97" t="s">
        <v>92</v>
      </c>
      <c r="E21" s="97" t="s">
        <v>93</v>
      </c>
      <c r="F21" s="96" t="s">
        <v>102</v>
      </c>
      <c r="G21" s="96" t="s">
        <v>103</v>
      </c>
      <c r="H21" s="145" t="s">
        <v>104</v>
      </c>
    </row>
    <row r="22" spans="1:8" s="89" customFormat="1" ht="60" x14ac:dyDescent="0.25">
      <c r="A22" s="5" t="s">
        <v>129</v>
      </c>
      <c r="B22" s="95" t="s">
        <v>67</v>
      </c>
      <c r="C22" s="96" t="s">
        <v>36</v>
      </c>
      <c r="D22" s="97" t="s">
        <v>92</v>
      </c>
      <c r="E22" s="97" t="s">
        <v>93</v>
      </c>
      <c r="F22" s="96" t="s">
        <v>106</v>
      </c>
      <c r="G22" s="96" t="s">
        <v>107</v>
      </c>
      <c r="H22" s="146"/>
    </row>
    <row r="23" spans="1:8" s="89" customFormat="1" ht="84" x14ac:dyDescent="0.25">
      <c r="A23" s="5" t="s">
        <v>134</v>
      </c>
      <c r="B23" s="95" t="s">
        <v>68</v>
      </c>
      <c r="C23" s="96" t="s">
        <v>36</v>
      </c>
      <c r="D23" s="97" t="s">
        <v>92</v>
      </c>
      <c r="E23" s="97" t="s">
        <v>93</v>
      </c>
      <c r="F23" s="99" t="s">
        <v>109</v>
      </c>
      <c r="G23" s="96" t="s">
        <v>110</v>
      </c>
      <c r="H23" s="147"/>
    </row>
    <row r="24" spans="1:8" s="100" customFormat="1" ht="15.75" x14ac:dyDescent="0.25">
      <c r="A24" s="93">
        <v>2</v>
      </c>
      <c r="B24" s="144" t="s">
        <v>111</v>
      </c>
      <c r="C24" s="144"/>
      <c r="D24" s="144"/>
      <c r="E24" s="144"/>
      <c r="F24" s="144"/>
      <c r="G24" s="144"/>
      <c r="H24" s="144"/>
    </row>
    <row r="25" spans="1:8" s="89" customFormat="1" ht="178.5" x14ac:dyDescent="0.25">
      <c r="A25" s="5" t="s">
        <v>112</v>
      </c>
      <c r="B25" s="96" t="s">
        <v>39</v>
      </c>
      <c r="C25" s="96" t="s">
        <v>36</v>
      </c>
      <c r="D25" s="97" t="s">
        <v>92</v>
      </c>
      <c r="E25" s="97" t="s">
        <v>93</v>
      </c>
      <c r="F25" s="96" t="s">
        <v>113</v>
      </c>
      <c r="G25" s="96" t="s">
        <v>114</v>
      </c>
      <c r="H25" s="101" t="s">
        <v>115</v>
      </c>
    </row>
    <row r="26" spans="1:8" s="89" customFormat="1" ht="178.5" x14ac:dyDescent="0.25">
      <c r="A26" s="5" t="s">
        <v>116</v>
      </c>
      <c r="B26" s="96" t="s">
        <v>117</v>
      </c>
      <c r="C26" s="96" t="s">
        <v>36</v>
      </c>
      <c r="D26" s="97" t="s">
        <v>92</v>
      </c>
      <c r="E26" s="97" t="s">
        <v>93</v>
      </c>
      <c r="F26" s="96" t="s">
        <v>118</v>
      </c>
      <c r="G26" s="96" t="s">
        <v>119</v>
      </c>
      <c r="H26" s="101" t="s">
        <v>120</v>
      </c>
    </row>
  </sheetData>
  <mergeCells count="19">
    <mergeCell ref="F1:H1"/>
    <mergeCell ref="F2:H2"/>
    <mergeCell ref="F3:H3"/>
    <mergeCell ref="G12:G13"/>
    <mergeCell ref="H12:H13"/>
    <mergeCell ref="B15:H15"/>
    <mergeCell ref="H21:H23"/>
    <mergeCell ref="B24:H24"/>
    <mergeCell ref="A5:H5"/>
    <mergeCell ref="A6:H6"/>
    <mergeCell ref="A7:H7"/>
    <mergeCell ref="A9:H9"/>
    <mergeCell ref="A10:H10"/>
    <mergeCell ref="A12:A13"/>
    <mergeCell ref="B12:B13"/>
    <mergeCell ref="C12:C13"/>
    <mergeCell ref="D12:E12"/>
    <mergeCell ref="F12:F13"/>
    <mergeCell ref="H16:H19"/>
  </mergeCells>
  <pageMargins left="0.7" right="0.7" top="0.75" bottom="0.75" header="0.3" footer="0.3"/>
  <pageSetup paperSize="9" scale="70" orientation="landscape" verticalDpi="0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7"/>
  <sheetViews>
    <sheetView tabSelected="1" view="pageBreakPreview" zoomScaleNormal="100" zoomScaleSheetLayoutView="100" workbookViewId="0">
      <selection activeCell="K3" sqref="K3:L3"/>
    </sheetView>
  </sheetViews>
  <sheetFormatPr defaultRowHeight="15" x14ac:dyDescent="0.25"/>
  <cols>
    <col min="1" max="1" width="4.85546875" style="141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J1" s="2"/>
      <c r="K1" s="2"/>
      <c r="L1" s="106" t="s">
        <v>182</v>
      </c>
    </row>
    <row r="2" spans="1:12" ht="15.75" x14ac:dyDescent="0.25">
      <c r="J2" s="159" t="s">
        <v>76</v>
      </c>
      <c r="K2" s="159"/>
      <c r="L2" s="159"/>
    </row>
    <row r="3" spans="1:12" ht="15.75" x14ac:dyDescent="0.25">
      <c r="K3" s="159" t="s">
        <v>183</v>
      </c>
      <c r="L3" s="159"/>
    </row>
    <row r="4" spans="1:12" x14ac:dyDescent="0.25">
      <c r="L4" s="143"/>
    </row>
    <row r="5" spans="1:12" ht="15.75" x14ac:dyDescent="0.25">
      <c r="A5" s="173" t="s">
        <v>135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</row>
    <row r="6" spans="1:12" ht="15.75" x14ac:dyDescent="0.25">
      <c r="A6" s="173" t="s">
        <v>52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</row>
    <row r="7" spans="1:12" ht="15.75" hidden="1" x14ac:dyDescent="0.25">
      <c r="A7" s="105"/>
    </row>
    <row r="8" spans="1:12" ht="15.75" x14ac:dyDescent="0.25">
      <c r="A8" s="105"/>
    </row>
    <row r="9" spans="1:12" s="2" customFormat="1" ht="15.75" x14ac:dyDescent="0.25">
      <c r="A9" s="174" t="s">
        <v>136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2" s="2" customFormat="1" ht="15.75" x14ac:dyDescent="0.25">
      <c r="A10" s="174" t="s">
        <v>137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</row>
    <row r="11" spans="1:12" s="2" customFormat="1" ht="15.75" x14ac:dyDescent="0.25">
      <c r="A11" s="174" t="s">
        <v>138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12" s="2" customFormat="1" ht="15.75" x14ac:dyDescent="0.25">
      <c r="A12" s="105"/>
    </row>
    <row r="13" spans="1:12" s="2" customFormat="1" ht="15.75" x14ac:dyDescent="0.25">
      <c r="A13" s="151" t="s">
        <v>139</v>
      </c>
      <c r="B13" s="152" t="s">
        <v>140</v>
      </c>
      <c r="C13" s="152" t="s">
        <v>141</v>
      </c>
      <c r="D13" s="152" t="s">
        <v>142</v>
      </c>
      <c r="E13" s="152" t="s">
        <v>143</v>
      </c>
      <c r="F13" s="160" t="s">
        <v>144</v>
      </c>
      <c r="G13" s="160"/>
      <c r="H13" s="160"/>
      <c r="I13" s="160"/>
      <c r="J13" s="160"/>
      <c r="K13" s="160"/>
      <c r="L13" s="160"/>
    </row>
    <row r="14" spans="1:12" s="2" customFormat="1" ht="63.75" x14ac:dyDescent="0.25">
      <c r="A14" s="151"/>
      <c r="B14" s="152"/>
      <c r="C14" s="152"/>
      <c r="D14" s="152"/>
      <c r="E14" s="152"/>
      <c r="F14" s="16" t="s">
        <v>47</v>
      </c>
      <c r="G14" s="17" t="s">
        <v>48</v>
      </c>
      <c r="H14" s="17" t="s">
        <v>145</v>
      </c>
      <c r="I14" s="17" t="s">
        <v>146</v>
      </c>
      <c r="J14" s="17" t="s">
        <v>147</v>
      </c>
      <c r="K14" s="17" t="s">
        <v>59</v>
      </c>
      <c r="L14" s="17" t="s">
        <v>60</v>
      </c>
    </row>
    <row r="15" spans="1:12" s="2" customFormat="1" ht="15.75" x14ac:dyDescent="0.25">
      <c r="A15" s="107">
        <v>1</v>
      </c>
      <c r="B15" s="108">
        <v>2</v>
      </c>
      <c r="C15" s="108">
        <v>3</v>
      </c>
      <c r="D15" s="108">
        <v>4</v>
      </c>
      <c r="E15" s="108">
        <v>5</v>
      </c>
      <c r="F15" s="107">
        <v>6</v>
      </c>
      <c r="G15" s="108">
        <v>7</v>
      </c>
      <c r="H15" s="108">
        <v>6</v>
      </c>
      <c r="I15" s="108">
        <v>6</v>
      </c>
      <c r="J15" s="108">
        <v>7</v>
      </c>
      <c r="K15" s="109">
        <v>8</v>
      </c>
      <c r="L15" s="110">
        <v>9</v>
      </c>
    </row>
    <row r="16" spans="1:12" s="2" customFormat="1" ht="15.75" x14ac:dyDescent="0.25">
      <c r="A16" s="161" t="s">
        <v>148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3"/>
    </row>
    <row r="17" spans="1:12" s="2" customFormat="1" ht="15.75" x14ac:dyDescent="0.25">
      <c r="A17" s="164" t="s">
        <v>91</v>
      </c>
      <c r="B17" s="166" t="s">
        <v>149</v>
      </c>
      <c r="C17" s="111" t="s">
        <v>150</v>
      </c>
      <c r="D17" s="168" t="s">
        <v>151</v>
      </c>
      <c r="E17" s="108" t="s">
        <v>152</v>
      </c>
      <c r="F17" s="112">
        <f>F18/2192*100</f>
        <v>50.866788321167888</v>
      </c>
      <c r="G17" s="112">
        <f>G18/2188*100</f>
        <v>51.828153564899452</v>
      </c>
      <c r="H17" s="113">
        <f>H18/2193*100</f>
        <v>52.211582307341544</v>
      </c>
      <c r="I17" s="113">
        <v>54.3</v>
      </c>
      <c r="J17" s="113">
        <f>J18/2237*100</f>
        <v>54.939651318730441</v>
      </c>
      <c r="K17" s="113">
        <f>K18/2237*100</f>
        <v>55.610192221725526</v>
      </c>
      <c r="L17" s="113">
        <f>L18/2237*100</f>
        <v>56.280733124720605</v>
      </c>
    </row>
    <row r="18" spans="1:12" s="2" customFormat="1" ht="22.5" customHeight="1" x14ac:dyDescent="0.25">
      <c r="A18" s="165"/>
      <c r="B18" s="167"/>
      <c r="C18" s="111" t="s">
        <v>153</v>
      </c>
      <c r="D18" s="169"/>
      <c r="E18" s="108" t="s">
        <v>152</v>
      </c>
      <c r="F18" s="112">
        <v>1115</v>
      </c>
      <c r="G18" s="112">
        <f>1132+2</f>
        <v>1134</v>
      </c>
      <c r="H18" s="113">
        <v>1145</v>
      </c>
      <c r="I18" s="112">
        <v>1214</v>
      </c>
      <c r="J18" s="113">
        <f>I18+15</f>
        <v>1229</v>
      </c>
      <c r="K18" s="113">
        <f>J18+15</f>
        <v>1244</v>
      </c>
      <c r="L18" s="113">
        <f>K18+15</f>
        <v>1259</v>
      </c>
    </row>
    <row r="19" spans="1:12" s="2" customFormat="1" ht="38.25" x14ac:dyDescent="0.25">
      <c r="A19" s="108" t="s">
        <v>97</v>
      </c>
      <c r="B19" s="114" t="s">
        <v>154</v>
      </c>
      <c r="C19" s="111" t="s">
        <v>155</v>
      </c>
      <c r="D19" s="115" t="s">
        <v>151</v>
      </c>
      <c r="E19" s="108" t="s">
        <v>156</v>
      </c>
      <c r="F19" s="112">
        <f>2655</f>
        <v>2655</v>
      </c>
      <c r="G19" s="112">
        <f>2959</f>
        <v>2959</v>
      </c>
      <c r="H19" s="116">
        <f>1600</f>
        <v>1600</v>
      </c>
      <c r="I19" s="117">
        <v>2464.15</v>
      </c>
      <c r="J19" s="118">
        <v>2170</v>
      </c>
      <c r="K19" s="118">
        <v>2151</v>
      </c>
      <c r="L19" s="118">
        <v>2151</v>
      </c>
    </row>
    <row r="20" spans="1:12" s="2" customFormat="1" ht="38.25" x14ac:dyDescent="0.25">
      <c r="A20" s="119" t="s">
        <v>101</v>
      </c>
      <c r="B20" s="114" t="s">
        <v>157</v>
      </c>
      <c r="C20" s="111" t="s">
        <v>155</v>
      </c>
      <c r="D20" s="115" t="s">
        <v>151</v>
      </c>
      <c r="E20" s="108" t="s">
        <v>156</v>
      </c>
      <c r="F20" s="112">
        <v>3667</v>
      </c>
      <c r="G20" s="112">
        <v>609</v>
      </c>
      <c r="H20" s="120">
        <f>7500-1000+1400+5900</f>
        <v>13800</v>
      </c>
      <c r="I20" s="117">
        <v>4430.8599999999997</v>
      </c>
      <c r="J20" s="116">
        <v>2500</v>
      </c>
      <c r="K20" s="116">
        <v>2500</v>
      </c>
      <c r="L20" s="116">
        <v>2500</v>
      </c>
    </row>
    <row r="21" spans="1:12" s="2" customFormat="1" ht="38.25" x14ac:dyDescent="0.25">
      <c r="A21" s="119" t="s">
        <v>105</v>
      </c>
      <c r="B21" s="121" t="s">
        <v>158</v>
      </c>
      <c r="C21" s="111" t="s">
        <v>153</v>
      </c>
      <c r="D21" s="122" t="s">
        <v>151</v>
      </c>
      <c r="E21" s="108" t="s">
        <v>152</v>
      </c>
      <c r="F21" s="123"/>
      <c r="G21" s="123"/>
      <c r="H21" s="124"/>
      <c r="I21" s="117">
        <v>45</v>
      </c>
      <c r="J21" s="116">
        <f>I21-2</f>
        <v>43</v>
      </c>
      <c r="K21" s="116">
        <f>J21-2</f>
        <v>41</v>
      </c>
      <c r="L21" s="116">
        <f>K21-2</f>
        <v>39</v>
      </c>
    </row>
    <row r="22" spans="1:12" s="2" customFormat="1" ht="38.25" x14ac:dyDescent="0.25">
      <c r="A22" s="119" t="s">
        <v>108</v>
      </c>
      <c r="B22" s="121" t="s">
        <v>159</v>
      </c>
      <c r="C22" s="111" t="s">
        <v>160</v>
      </c>
      <c r="D22" s="122" t="s">
        <v>151</v>
      </c>
      <c r="E22" s="125" t="s">
        <v>156</v>
      </c>
      <c r="F22" s="126">
        <v>41682.239999999998</v>
      </c>
      <c r="G22" s="112">
        <v>47075</v>
      </c>
      <c r="H22" s="118">
        <v>39919.339999999997</v>
      </c>
      <c r="I22" s="127">
        <v>18823.72</v>
      </c>
      <c r="J22" s="118">
        <v>21216.7</v>
      </c>
      <c r="K22" s="118">
        <v>21216.7</v>
      </c>
      <c r="L22" s="118">
        <v>21216.7</v>
      </c>
    </row>
    <row r="23" spans="1:12" s="2" customFormat="1" ht="63.75" x14ac:dyDescent="0.25">
      <c r="A23" s="119" t="s">
        <v>121</v>
      </c>
      <c r="B23" s="121" t="s">
        <v>161</v>
      </c>
      <c r="C23" s="111" t="s">
        <v>160</v>
      </c>
      <c r="D23" s="122" t="s">
        <v>151</v>
      </c>
      <c r="E23" s="125" t="s">
        <v>156</v>
      </c>
      <c r="F23" s="112">
        <v>3415</v>
      </c>
      <c r="G23" s="112">
        <v>1810</v>
      </c>
      <c r="H23" s="116">
        <v>1600</v>
      </c>
      <c r="I23" s="117">
        <v>1613.86</v>
      </c>
      <c r="J23" s="116">
        <v>850</v>
      </c>
      <c r="K23" s="116">
        <v>850</v>
      </c>
      <c r="L23" s="116">
        <v>850</v>
      </c>
    </row>
    <row r="24" spans="1:12" s="2" customFormat="1" ht="15.75" x14ac:dyDescent="0.25">
      <c r="A24" s="170" t="s">
        <v>162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2"/>
    </row>
    <row r="25" spans="1:12" s="2" customFormat="1" ht="76.5" x14ac:dyDescent="0.25">
      <c r="A25" s="108" t="s">
        <v>112</v>
      </c>
      <c r="B25" s="128" t="s">
        <v>163</v>
      </c>
      <c r="C25" s="111" t="s">
        <v>153</v>
      </c>
      <c r="D25" s="129">
        <f>0.2</f>
        <v>0.2</v>
      </c>
      <c r="E25" s="108" t="s">
        <v>152</v>
      </c>
      <c r="F25" s="130">
        <v>48</v>
      </c>
      <c r="G25" s="130">
        <v>15</v>
      </c>
      <c r="H25" s="113">
        <v>15</v>
      </c>
      <c r="I25" s="130">
        <v>23</v>
      </c>
      <c r="J25" s="113">
        <v>15</v>
      </c>
      <c r="K25" s="113">
        <v>15</v>
      </c>
      <c r="L25" s="113">
        <v>15</v>
      </c>
    </row>
    <row r="26" spans="1:12" s="2" customFormat="1" ht="38.25" x14ac:dyDescent="0.25">
      <c r="A26" s="108" t="s">
        <v>116</v>
      </c>
      <c r="B26" s="131" t="s">
        <v>164</v>
      </c>
      <c r="C26" s="111" t="s">
        <v>153</v>
      </c>
      <c r="D26" s="129">
        <f>0.2</f>
        <v>0.2</v>
      </c>
      <c r="E26" s="108" t="s">
        <v>152</v>
      </c>
      <c r="F26" s="130">
        <v>6</v>
      </c>
      <c r="G26" s="130">
        <v>5</v>
      </c>
      <c r="H26" s="132">
        <v>8</v>
      </c>
      <c r="I26" s="130">
        <v>2</v>
      </c>
      <c r="J26" s="113">
        <v>2</v>
      </c>
      <c r="K26" s="113">
        <v>2</v>
      </c>
      <c r="L26" s="113">
        <v>2</v>
      </c>
    </row>
    <row r="27" spans="1:12" s="2" customFormat="1" ht="38.25" x14ac:dyDescent="0.25">
      <c r="A27" s="108" t="s">
        <v>165</v>
      </c>
      <c r="B27" s="128" t="s">
        <v>166</v>
      </c>
      <c r="C27" s="111" t="s">
        <v>150</v>
      </c>
      <c r="D27" s="129">
        <v>0.08</v>
      </c>
      <c r="E27" s="108" t="s">
        <v>167</v>
      </c>
      <c r="F27" s="130">
        <v>3</v>
      </c>
      <c r="G27" s="130">
        <v>3</v>
      </c>
      <c r="H27" s="133">
        <v>2</v>
      </c>
      <c r="I27" s="130">
        <v>100</v>
      </c>
      <c r="J27" s="133">
        <v>100</v>
      </c>
      <c r="K27" s="133">
        <v>100</v>
      </c>
      <c r="L27" s="113">
        <v>100</v>
      </c>
    </row>
    <row r="28" spans="1:12" s="2" customFormat="1" ht="25.5" x14ac:dyDescent="0.25">
      <c r="A28" s="108" t="s">
        <v>168</v>
      </c>
      <c r="B28" s="134" t="s">
        <v>169</v>
      </c>
      <c r="C28" s="111" t="s">
        <v>153</v>
      </c>
      <c r="D28" s="122">
        <v>0.02</v>
      </c>
      <c r="E28" s="108" t="s">
        <v>152</v>
      </c>
      <c r="F28" s="135"/>
      <c r="G28" s="135"/>
      <c r="H28" s="5"/>
      <c r="I28" s="135">
        <v>0</v>
      </c>
      <c r="J28" s="5">
        <v>2</v>
      </c>
      <c r="K28" s="5">
        <v>2</v>
      </c>
      <c r="L28" s="5">
        <v>2</v>
      </c>
    </row>
    <row r="29" spans="1:12" ht="30" hidden="1" customHeight="1" x14ac:dyDescent="0.25">
      <c r="A29" s="136">
        <v>3</v>
      </c>
      <c r="B29" s="153" t="s">
        <v>170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5"/>
    </row>
    <row r="30" spans="1:12" ht="21.75" customHeight="1" x14ac:dyDescent="0.25">
      <c r="A30" s="156" t="s">
        <v>171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8"/>
    </row>
    <row r="31" spans="1:12" ht="15" hidden="1" customHeight="1" x14ac:dyDescent="0.25">
      <c r="A31" s="156" t="s">
        <v>171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8"/>
    </row>
    <row r="32" spans="1:12" ht="25.5" x14ac:dyDescent="0.25">
      <c r="A32" s="137" t="s">
        <v>172</v>
      </c>
      <c r="B32" s="134" t="s">
        <v>173</v>
      </c>
      <c r="C32" s="111" t="s">
        <v>153</v>
      </c>
      <c r="D32" s="129">
        <v>0.1</v>
      </c>
      <c r="E32" s="125" t="s">
        <v>152</v>
      </c>
      <c r="F32" s="130">
        <v>239</v>
      </c>
      <c r="G32" s="130">
        <v>169</v>
      </c>
      <c r="H32" s="113">
        <v>109</v>
      </c>
      <c r="I32" s="130">
        <v>19</v>
      </c>
      <c r="J32" s="113">
        <v>30</v>
      </c>
      <c r="K32" s="113">
        <v>30</v>
      </c>
      <c r="L32" s="113">
        <v>30</v>
      </c>
    </row>
    <row r="33" spans="1:12" ht="38.25" x14ac:dyDescent="0.25">
      <c r="A33" s="138" t="s">
        <v>174</v>
      </c>
      <c r="B33" s="134" t="s">
        <v>175</v>
      </c>
      <c r="C33" s="111" t="s">
        <v>153</v>
      </c>
      <c r="D33" s="129">
        <v>0.1</v>
      </c>
      <c r="E33" s="125" t="s">
        <v>152</v>
      </c>
      <c r="F33" s="135">
        <v>4</v>
      </c>
      <c r="G33" s="135">
        <v>5</v>
      </c>
      <c r="H33" s="5">
        <v>5</v>
      </c>
      <c r="I33" s="135">
        <v>0</v>
      </c>
      <c r="J33" s="5">
        <v>5</v>
      </c>
      <c r="K33" s="5">
        <v>5</v>
      </c>
      <c r="L33" s="5">
        <v>5</v>
      </c>
    </row>
    <row r="34" spans="1:12" ht="64.5" x14ac:dyDescent="0.25">
      <c r="A34" s="110" t="s">
        <v>176</v>
      </c>
      <c r="B34" s="139" t="s">
        <v>177</v>
      </c>
      <c r="C34" s="111" t="s">
        <v>153</v>
      </c>
      <c r="D34" s="129">
        <v>0.11</v>
      </c>
      <c r="E34" s="108" t="s">
        <v>152</v>
      </c>
      <c r="F34" s="135">
        <v>118</v>
      </c>
      <c r="G34" s="135">
        <v>60</v>
      </c>
      <c r="H34" s="5">
        <v>50</v>
      </c>
      <c r="I34" s="135">
        <v>71</v>
      </c>
      <c r="J34" s="5">
        <v>40</v>
      </c>
      <c r="K34" s="5">
        <v>40</v>
      </c>
      <c r="L34" s="5">
        <v>40</v>
      </c>
    </row>
    <row r="35" spans="1:12" ht="63.75" x14ac:dyDescent="0.25">
      <c r="A35" s="110" t="s">
        <v>178</v>
      </c>
      <c r="B35" s="140" t="s">
        <v>179</v>
      </c>
      <c r="C35" s="111" t="s">
        <v>153</v>
      </c>
      <c r="D35" s="129">
        <v>0.11</v>
      </c>
      <c r="E35" s="108" t="s">
        <v>152</v>
      </c>
      <c r="F35" s="135">
        <v>54</v>
      </c>
      <c r="G35" s="135">
        <v>70</v>
      </c>
      <c r="H35" s="5">
        <v>50</v>
      </c>
      <c r="I35" s="135">
        <v>31</v>
      </c>
      <c r="J35" s="5">
        <v>20</v>
      </c>
      <c r="K35" s="5">
        <v>20</v>
      </c>
      <c r="L35" s="5">
        <v>20</v>
      </c>
    </row>
    <row r="36" spans="1:12" ht="38.25" x14ac:dyDescent="0.25">
      <c r="A36" s="110" t="s">
        <v>180</v>
      </c>
      <c r="B36" s="134" t="s">
        <v>181</v>
      </c>
      <c r="C36" s="111" t="s">
        <v>150</v>
      </c>
      <c r="D36" s="129">
        <v>0.08</v>
      </c>
      <c r="E36" s="108" t="s">
        <v>167</v>
      </c>
      <c r="F36" s="135">
        <v>19</v>
      </c>
      <c r="G36" s="135">
        <v>20</v>
      </c>
      <c r="H36" s="5">
        <v>20</v>
      </c>
      <c r="I36" s="135">
        <v>100</v>
      </c>
      <c r="J36" s="5">
        <v>100</v>
      </c>
      <c r="K36" s="5">
        <v>100</v>
      </c>
      <c r="L36" s="5">
        <v>100</v>
      </c>
    </row>
    <row r="37" spans="1:12" x14ac:dyDescent="0.25">
      <c r="D37" s="142">
        <f>D25+D26+D27+D28+D32+D33+D34+D35+D36</f>
        <v>0.99999999999999989</v>
      </c>
    </row>
  </sheetData>
  <mergeCells count="21">
    <mergeCell ref="B29:L29"/>
    <mergeCell ref="A30:L30"/>
    <mergeCell ref="A31:L31"/>
    <mergeCell ref="J2:L2"/>
    <mergeCell ref="K3:L3"/>
    <mergeCell ref="F13:L13"/>
    <mergeCell ref="A16:L16"/>
    <mergeCell ref="A17:A18"/>
    <mergeCell ref="B17:B18"/>
    <mergeCell ref="D17:D18"/>
    <mergeCell ref="A24:L24"/>
    <mergeCell ref="A5:L5"/>
    <mergeCell ref="A6:L6"/>
    <mergeCell ref="A9:L9"/>
    <mergeCell ref="A10:L10"/>
    <mergeCell ref="A11:L11"/>
    <mergeCell ref="A13:A14"/>
    <mergeCell ref="B13:B14"/>
    <mergeCell ref="C13:C14"/>
    <mergeCell ref="D13:D14"/>
    <mergeCell ref="E13:E14"/>
  </mergeCells>
  <pageMargins left="0.7" right="0.7" top="0.75" bottom="0.75" header="0.3" footer="0.3"/>
  <pageSetup paperSize="9" scale="83" orientation="landscape" verticalDpi="0" r:id="rId1"/>
  <rowBreaks count="1" manualBreakCount="1">
    <brk id="23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view="pageBreakPreview" zoomScaleSheetLayoutView="100" workbookViewId="0">
      <selection activeCell="A9" sqref="A9:P9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9" ht="23.25" customHeight="1" x14ac:dyDescent="0.25">
      <c r="E1" s="159" t="s">
        <v>122</v>
      </c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9" ht="20.25" customHeight="1" x14ac:dyDescent="0.25">
      <c r="E2" s="159" t="s">
        <v>76</v>
      </c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9" ht="20.25" customHeight="1" x14ac:dyDescent="0.25">
      <c r="E3" s="4"/>
      <c r="F3" s="4"/>
      <c r="G3" s="159" t="s">
        <v>183</v>
      </c>
      <c r="H3" s="159"/>
      <c r="I3" s="159"/>
      <c r="J3" s="159"/>
      <c r="K3" s="159"/>
      <c r="L3" s="159"/>
      <c r="M3" s="159"/>
      <c r="N3" s="159"/>
      <c r="O3" s="159"/>
      <c r="P3" s="159"/>
    </row>
    <row r="5" spans="1:19" x14ac:dyDescent="0.25">
      <c r="A5" s="188" t="s">
        <v>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9" x14ac:dyDescent="0.25">
      <c r="A6" s="188" t="s">
        <v>52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9" x14ac:dyDescent="0.25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S7" s="4"/>
    </row>
    <row r="8" spans="1:19" x14ac:dyDescent="0.25">
      <c r="A8" s="1"/>
    </row>
    <row r="9" spans="1:19" x14ac:dyDescent="0.25">
      <c r="A9" s="199" t="s">
        <v>7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0" spans="1:19" x14ac:dyDescent="0.2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9" ht="12" customHeight="1" x14ac:dyDescent="0.3">
      <c r="A11" s="184"/>
      <c r="B11" s="184"/>
      <c r="C11" s="184"/>
      <c r="D11" s="184"/>
      <c r="E11" s="184"/>
      <c r="F11" s="184"/>
      <c r="G11" s="184"/>
      <c r="H11" s="184"/>
      <c r="I11"/>
      <c r="J11"/>
      <c r="K11"/>
      <c r="L11"/>
    </row>
    <row r="12" spans="1:19" ht="15.75" customHeight="1" x14ac:dyDescent="0.25">
      <c r="A12" s="186" t="s">
        <v>5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</row>
    <row r="13" spans="1:19" ht="15.75" customHeight="1" x14ac:dyDescent="0.25">
      <c r="A13" s="177" t="s">
        <v>0</v>
      </c>
      <c r="B13" s="177" t="s">
        <v>9</v>
      </c>
      <c r="C13" s="177" t="s">
        <v>10</v>
      </c>
      <c r="D13" s="177" t="s">
        <v>11</v>
      </c>
      <c r="E13" s="181" t="s">
        <v>21</v>
      </c>
      <c r="F13" s="182"/>
      <c r="G13" s="182"/>
      <c r="H13" s="183"/>
      <c r="I13" s="185" t="s">
        <v>12</v>
      </c>
      <c r="J13" s="185"/>
      <c r="K13" s="185"/>
      <c r="L13" s="185"/>
      <c r="M13" s="185"/>
      <c r="N13" s="185"/>
      <c r="O13" s="185"/>
      <c r="P13" s="185"/>
    </row>
    <row r="14" spans="1:19" ht="78" customHeight="1" x14ac:dyDescent="0.25">
      <c r="A14" s="178"/>
      <c r="B14" s="178"/>
      <c r="C14" s="178"/>
      <c r="D14" s="178"/>
      <c r="E14" s="71" t="s">
        <v>13</v>
      </c>
      <c r="F14" s="71" t="s">
        <v>14</v>
      </c>
      <c r="G14" s="71" t="s">
        <v>15</v>
      </c>
      <c r="H14" s="71" t="s">
        <v>16</v>
      </c>
      <c r="I14" s="14" t="s">
        <v>47</v>
      </c>
      <c r="J14" s="15" t="s">
        <v>48</v>
      </c>
      <c r="K14" s="15" t="s">
        <v>49</v>
      </c>
      <c r="L14" s="15" t="s">
        <v>50</v>
      </c>
      <c r="M14" s="15" t="s">
        <v>61</v>
      </c>
      <c r="N14" s="15" t="s">
        <v>59</v>
      </c>
      <c r="O14" s="15" t="s">
        <v>60</v>
      </c>
      <c r="P14" s="15" t="s">
        <v>58</v>
      </c>
    </row>
    <row r="15" spans="1:19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9</v>
      </c>
      <c r="M15" s="39">
        <v>9</v>
      </c>
      <c r="N15" s="39">
        <v>10</v>
      </c>
      <c r="O15" s="39">
        <v>11</v>
      </c>
      <c r="P15" s="72">
        <v>12</v>
      </c>
    </row>
    <row r="16" spans="1:19" ht="18.75" customHeight="1" x14ac:dyDescent="0.25">
      <c r="A16" s="179">
        <v>1</v>
      </c>
      <c r="B16" s="180" t="s">
        <v>1</v>
      </c>
      <c r="C16" s="175" t="s">
        <v>64</v>
      </c>
      <c r="D16" s="26" t="s">
        <v>53</v>
      </c>
      <c r="E16" s="27"/>
      <c r="F16" s="28"/>
      <c r="G16" s="28"/>
      <c r="H16" s="27"/>
      <c r="I16" s="29">
        <f t="shared" ref="I16:O17" si="0">I18+I29</f>
        <v>460.67999999999995</v>
      </c>
      <c r="J16" s="29">
        <f t="shared" si="0"/>
        <v>702.4799999999999</v>
      </c>
      <c r="K16" s="29">
        <f t="shared" si="0"/>
        <v>440.83</v>
      </c>
      <c r="L16" s="30">
        <f t="shared" si="0"/>
        <v>295</v>
      </c>
      <c r="M16" s="29">
        <f t="shared" si="0"/>
        <v>4057.4233199999999</v>
      </c>
      <c r="N16" s="29">
        <f t="shared" si="0"/>
        <v>2710</v>
      </c>
      <c r="O16" s="29">
        <f t="shared" si="0"/>
        <v>2710</v>
      </c>
      <c r="P16" s="29">
        <f>M16+N16+O16</f>
        <v>9477.4233199999999</v>
      </c>
    </row>
    <row r="17" spans="1:20" ht="46.5" customHeight="1" x14ac:dyDescent="0.25">
      <c r="A17" s="179"/>
      <c r="B17" s="180"/>
      <c r="C17" s="176"/>
      <c r="D17" s="31" t="s">
        <v>36</v>
      </c>
      <c r="E17" s="27"/>
      <c r="F17" s="28"/>
      <c r="G17" s="28"/>
      <c r="H17" s="27"/>
      <c r="I17" s="32">
        <f t="shared" si="0"/>
        <v>460.67999999999995</v>
      </c>
      <c r="J17" s="32">
        <f t="shared" si="0"/>
        <v>702.4799999999999</v>
      </c>
      <c r="K17" s="32">
        <f t="shared" si="0"/>
        <v>440.83</v>
      </c>
      <c r="L17" s="33">
        <f t="shared" si="0"/>
        <v>295</v>
      </c>
      <c r="M17" s="32">
        <f t="shared" si="0"/>
        <v>4057.4233199999999</v>
      </c>
      <c r="N17" s="32">
        <f t="shared" si="0"/>
        <v>2710</v>
      </c>
      <c r="O17" s="32">
        <f t="shared" si="0"/>
        <v>2710</v>
      </c>
      <c r="P17" s="32">
        <f>P19+P30</f>
        <v>9477.4233199999999</v>
      </c>
    </row>
    <row r="18" spans="1:20" x14ac:dyDescent="0.25">
      <c r="A18" s="190">
        <v>2</v>
      </c>
      <c r="B18" s="191" t="s">
        <v>2</v>
      </c>
      <c r="C18" s="192" t="s">
        <v>40</v>
      </c>
      <c r="D18" s="18" t="s">
        <v>35</v>
      </c>
      <c r="E18" s="19">
        <v>162</v>
      </c>
      <c r="F18" s="20" t="s">
        <v>45</v>
      </c>
      <c r="G18" s="20" t="s">
        <v>57</v>
      </c>
      <c r="H18" s="19">
        <v>244</v>
      </c>
      <c r="I18" s="21">
        <f>I19</f>
        <v>176.6</v>
      </c>
      <c r="J18" s="34">
        <f t="shared" ref="J18:O18" si="1">J19</f>
        <v>589.07999999999993</v>
      </c>
      <c r="K18" s="21">
        <f t="shared" si="1"/>
        <v>222.39</v>
      </c>
      <c r="L18" s="22">
        <f t="shared" si="1"/>
        <v>195</v>
      </c>
      <c r="M18" s="34">
        <f>M19</f>
        <v>3847.4233199999999</v>
      </c>
      <c r="N18" s="34">
        <f t="shared" si="1"/>
        <v>2500</v>
      </c>
      <c r="O18" s="34">
        <f t="shared" si="1"/>
        <v>2500</v>
      </c>
      <c r="P18" s="34">
        <f>M18+N18+O18</f>
        <v>8847.4233199999999</v>
      </c>
    </row>
    <row r="19" spans="1:20" ht="31.5" x14ac:dyDescent="0.25">
      <c r="A19" s="190"/>
      <c r="B19" s="191"/>
      <c r="C19" s="193"/>
      <c r="D19" s="23" t="s">
        <v>36</v>
      </c>
      <c r="E19" s="19">
        <v>162</v>
      </c>
      <c r="F19" s="20" t="s">
        <v>45</v>
      </c>
      <c r="G19" s="20" t="s">
        <v>57</v>
      </c>
      <c r="H19" s="19">
        <v>244</v>
      </c>
      <c r="I19" s="24">
        <v>176.6</v>
      </c>
      <c r="J19" s="35">
        <f t="shared" ref="J19:L19" si="2">SUM(J20:J24)</f>
        <v>589.07999999999993</v>
      </c>
      <c r="K19" s="24">
        <f t="shared" si="2"/>
        <v>222.39</v>
      </c>
      <c r="L19" s="25">
        <f t="shared" si="2"/>
        <v>195</v>
      </c>
      <c r="M19" s="35">
        <f>SUM(M20:M28)</f>
        <v>3847.4233199999999</v>
      </c>
      <c r="N19" s="35">
        <f>SUM(N20:N28)</f>
        <v>2500</v>
      </c>
      <c r="O19" s="35">
        <f>SUM(O20:O28)</f>
        <v>2500</v>
      </c>
      <c r="P19" s="35">
        <f>M19+N19+O19</f>
        <v>8847.4233199999999</v>
      </c>
      <c r="Q19" s="45"/>
    </row>
    <row r="20" spans="1:20" ht="32.25" customHeight="1" x14ac:dyDescent="0.25">
      <c r="A20" s="41">
        <v>3</v>
      </c>
      <c r="B20" s="42" t="s">
        <v>3</v>
      </c>
      <c r="C20" s="42" t="s">
        <v>37</v>
      </c>
      <c r="D20" s="11" t="s">
        <v>36</v>
      </c>
      <c r="E20" s="5">
        <v>162</v>
      </c>
      <c r="F20" s="7" t="s">
        <v>45</v>
      </c>
      <c r="G20" s="7" t="s">
        <v>57</v>
      </c>
      <c r="H20" s="5">
        <v>244</v>
      </c>
      <c r="I20" s="10">
        <v>0</v>
      </c>
      <c r="J20" s="36">
        <v>464.28</v>
      </c>
      <c r="K20" s="40">
        <f>110.8+23.08+10-6.44</f>
        <v>137.44</v>
      </c>
      <c r="L20" s="9">
        <v>110</v>
      </c>
      <c r="M20" s="69">
        <f>200-77.23-4.57</f>
        <v>118.19999999999999</v>
      </c>
      <c r="N20" s="69">
        <v>200</v>
      </c>
      <c r="O20" s="69">
        <v>200</v>
      </c>
      <c r="P20" s="69">
        <f>M20+N20+O20</f>
        <v>518.20000000000005</v>
      </c>
      <c r="Q20" s="45"/>
    </row>
    <row r="21" spans="1:20" ht="45" hidden="1" x14ac:dyDescent="0.25">
      <c r="A21" s="6">
        <v>4</v>
      </c>
      <c r="B21" s="12" t="s">
        <v>4</v>
      </c>
      <c r="C21" s="43" t="s">
        <v>56</v>
      </c>
      <c r="D21" s="11" t="s">
        <v>36</v>
      </c>
      <c r="E21" s="5">
        <v>162</v>
      </c>
      <c r="F21" s="7" t="s">
        <v>45</v>
      </c>
      <c r="G21" s="7" t="s">
        <v>57</v>
      </c>
      <c r="H21" s="5">
        <v>244</v>
      </c>
      <c r="I21" s="10">
        <v>0</v>
      </c>
      <c r="J21" s="36">
        <v>28.05</v>
      </c>
      <c r="K21" s="10">
        <v>34.950000000000003</v>
      </c>
      <c r="L21" s="9">
        <v>35</v>
      </c>
      <c r="M21" s="69">
        <v>0</v>
      </c>
      <c r="N21" s="69">
        <v>0</v>
      </c>
      <c r="O21" s="69">
        <v>0</v>
      </c>
      <c r="P21" s="69"/>
      <c r="Q21" s="45"/>
    </row>
    <row r="22" spans="1:20" ht="45" x14ac:dyDescent="0.25">
      <c r="A22" s="88">
        <v>4</v>
      </c>
      <c r="B22" s="12" t="s">
        <v>4</v>
      </c>
      <c r="C22" s="81" t="s">
        <v>73</v>
      </c>
      <c r="D22" s="11" t="s">
        <v>36</v>
      </c>
      <c r="E22" s="5">
        <v>162</v>
      </c>
      <c r="F22" s="7" t="s">
        <v>45</v>
      </c>
      <c r="G22" s="7" t="s">
        <v>57</v>
      </c>
      <c r="H22" s="5">
        <v>244</v>
      </c>
      <c r="I22" s="83"/>
      <c r="J22" s="84"/>
      <c r="K22" s="83"/>
      <c r="L22" s="83"/>
      <c r="M22" s="85">
        <v>77.23</v>
      </c>
      <c r="N22" s="85">
        <v>0</v>
      </c>
      <c r="O22" s="85">
        <v>0</v>
      </c>
      <c r="P22" s="85">
        <f>O22+N22+M22</f>
        <v>77.23</v>
      </c>
      <c r="Q22" s="45"/>
    </row>
    <row r="23" spans="1:20" ht="62.25" customHeight="1" x14ac:dyDescent="0.25">
      <c r="A23" s="88">
        <v>5</v>
      </c>
      <c r="B23" s="12" t="s">
        <v>69</v>
      </c>
      <c r="C23" s="81" t="s">
        <v>77</v>
      </c>
      <c r="D23" s="11" t="s">
        <v>36</v>
      </c>
      <c r="E23" s="5">
        <v>162</v>
      </c>
      <c r="F23" s="7" t="s">
        <v>45</v>
      </c>
      <c r="G23" s="7" t="s">
        <v>57</v>
      </c>
      <c r="H23" s="5">
        <v>244</v>
      </c>
      <c r="I23" s="83"/>
      <c r="J23" s="84"/>
      <c r="K23" s="83"/>
      <c r="L23" s="83"/>
      <c r="M23" s="85">
        <v>4.57</v>
      </c>
      <c r="N23" s="85">
        <v>0</v>
      </c>
      <c r="O23" s="85">
        <v>0</v>
      </c>
      <c r="P23" s="85">
        <f>O23+N23+M23</f>
        <v>4.57</v>
      </c>
      <c r="Q23" s="45"/>
    </row>
    <row r="24" spans="1:20" ht="31.5" customHeight="1" x14ac:dyDescent="0.25">
      <c r="A24" s="6">
        <v>6</v>
      </c>
      <c r="B24" s="12" t="s">
        <v>70</v>
      </c>
      <c r="C24" s="43" t="s">
        <v>38</v>
      </c>
      <c r="D24" s="11" t="s">
        <v>36</v>
      </c>
      <c r="E24" s="5">
        <v>162</v>
      </c>
      <c r="F24" s="7" t="s">
        <v>45</v>
      </c>
      <c r="G24" s="7" t="s">
        <v>57</v>
      </c>
      <c r="H24" s="5">
        <v>244</v>
      </c>
      <c r="I24" s="9">
        <v>165.92</v>
      </c>
      <c r="J24" s="36">
        <v>96.75</v>
      </c>
      <c r="K24" s="9">
        <v>50</v>
      </c>
      <c r="L24" s="9">
        <v>50</v>
      </c>
      <c r="M24" s="69">
        <f>100+274.68332-60-204.68</f>
        <v>110.00331999999997</v>
      </c>
      <c r="N24" s="69">
        <v>100</v>
      </c>
      <c r="O24" s="69">
        <v>100</v>
      </c>
      <c r="P24" s="69">
        <f>M24+N24+O24</f>
        <v>310.00331999999997</v>
      </c>
      <c r="Q24" s="46"/>
    </row>
    <row r="25" spans="1:20" ht="45.75" customHeight="1" x14ac:dyDescent="0.25">
      <c r="A25" s="41">
        <v>7</v>
      </c>
      <c r="B25" s="12" t="s">
        <v>71</v>
      </c>
      <c r="C25" s="43" t="s">
        <v>131</v>
      </c>
      <c r="D25" s="11" t="s">
        <v>36</v>
      </c>
      <c r="E25" s="5">
        <v>162</v>
      </c>
      <c r="F25" s="7" t="s">
        <v>45</v>
      </c>
      <c r="G25" s="7" t="s">
        <v>57</v>
      </c>
      <c r="H25" s="5">
        <v>244</v>
      </c>
      <c r="I25" s="83"/>
      <c r="J25" s="84"/>
      <c r="K25" s="83"/>
      <c r="L25" s="83"/>
      <c r="M25" s="85">
        <v>60</v>
      </c>
      <c r="N25" s="85">
        <v>0</v>
      </c>
      <c r="O25" s="85">
        <v>0</v>
      </c>
      <c r="P25" s="85">
        <f>O25+N25+M25</f>
        <v>60</v>
      </c>
      <c r="Q25" s="46"/>
    </row>
    <row r="26" spans="1:20" ht="46.5" customHeight="1" x14ac:dyDescent="0.25">
      <c r="A26" s="41">
        <v>8</v>
      </c>
      <c r="B26" s="12" t="s">
        <v>72</v>
      </c>
      <c r="C26" s="81" t="s">
        <v>66</v>
      </c>
      <c r="D26" s="11" t="s">
        <v>36</v>
      </c>
      <c r="E26" s="5">
        <v>162</v>
      </c>
      <c r="F26" s="82" t="s">
        <v>65</v>
      </c>
      <c r="G26" s="5">
        <v>1210045110</v>
      </c>
      <c r="H26" s="5">
        <v>244</v>
      </c>
      <c r="I26" s="83"/>
      <c r="J26" s="84"/>
      <c r="K26" s="83"/>
      <c r="L26" s="83"/>
      <c r="M26" s="85">
        <v>690.8</v>
      </c>
      <c r="N26" s="85">
        <v>500</v>
      </c>
      <c r="O26" s="85">
        <v>500</v>
      </c>
      <c r="P26" s="85">
        <f t="shared" ref="P26" si="3">O26+N26+M26</f>
        <v>1690.8</v>
      </c>
      <c r="Q26" s="46"/>
    </row>
    <row r="27" spans="1:20" ht="47.25" customHeight="1" x14ac:dyDescent="0.25">
      <c r="A27" s="41">
        <v>9</v>
      </c>
      <c r="B27" s="12" t="s">
        <v>128</v>
      </c>
      <c r="C27" s="81" t="s">
        <v>67</v>
      </c>
      <c r="D27" s="11" t="s">
        <v>36</v>
      </c>
      <c r="E27" s="5">
        <v>162</v>
      </c>
      <c r="F27" s="82" t="s">
        <v>65</v>
      </c>
      <c r="G27" s="5">
        <v>1210045110</v>
      </c>
      <c r="H27" s="5">
        <v>244</v>
      </c>
      <c r="I27" s="83"/>
      <c r="J27" s="84"/>
      <c r="K27" s="83"/>
      <c r="L27" s="83"/>
      <c r="M27" s="85">
        <f>331.94+550+204.68</f>
        <v>1086.6200000000001</v>
      </c>
      <c r="N27" s="85">
        <v>0</v>
      </c>
      <c r="O27" s="85">
        <v>0</v>
      </c>
      <c r="P27" s="85">
        <f t="shared" ref="P27:P28" si="4">O27+N27+M27</f>
        <v>1086.6200000000001</v>
      </c>
      <c r="Q27" s="46"/>
    </row>
    <row r="28" spans="1:20" ht="31.5" customHeight="1" x14ac:dyDescent="0.25">
      <c r="A28" s="41">
        <v>10</v>
      </c>
      <c r="B28" s="12" t="s">
        <v>130</v>
      </c>
      <c r="C28" s="43" t="s">
        <v>68</v>
      </c>
      <c r="D28" s="11" t="s">
        <v>36</v>
      </c>
      <c r="E28" s="5">
        <v>162</v>
      </c>
      <c r="F28" s="82" t="s">
        <v>65</v>
      </c>
      <c r="G28" s="82" t="s">
        <v>127</v>
      </c>
      <c r="H28" s="5">
        <v>244</v>
      </c>
      <c r="I28" s="83"/>
      <c r="J28" s="84"/>
      <c r="K28" s="83"/>
      <c r="L28" s="83"/>
      <c r="M28" s="85">
        <v>1700</v>
      </c>
      <c r="N28" s="85">
        <v>1700</v>
      </c>
      <c r="O28" s="85">
        <v>1700</v>
      </c>
      <c r="P28" s="85">
        <f t="shared" si="4"/>
        <v>5100</v>
      </c>
      <c r="Q28" s="46"/>
    </row>
    <row r="29" spans="1:20" ht="15.75" customHeight="1" x14ac:dyDescent="0.25">
      <c r="A29" s="195">
        <v>12</v>
      </c>
      <c r="B29" s="197" t="s">
        <v>41</v>
      </c>
      <c r="C29" s="192" t="s">
        <v>42</v>
      </c>
      <c r="D29" s="18" t="s">
        <v>35</v>
      </c>
      <c r="E29" s="19">
        <v>162</v>
      </c>
      <c r="F29" s="20" t="s">
        <v>46</v>
      </c>
      <c r="G29" s="19">
        <v>1220044410</v>
      </c>
      <c r="H29" s="19">
        <v>244</v>
      </c>
      <c r="I29" s="21">
        <f>I30</f>
        <v>284.08</v>
      </c>
      <c r="J29" s="34">
        <f t="shared" ref="J29:O29" si="5">J30</f>
        <v>113.4</v>
      </c>
      <c r="K29" s="21">
        <f t="shared" si="5"/>
        <v>218.44</v>
      </c>
      <c r="L29" s="22">
        <f t="shared" si="5"/>
        <v>100</v>
      </c>
      <c r="M29" s="34">
        <f t="shared" si="5"/>
        <v>210</v>
      </c>
      <c r="N29" s="34">
        <f t="shared" si="5"/>
        <v>210</v>
      </c>
      <c r="O29" s="34">
        <f t="shared" si="5"/>
        <v>210</v>
      </c>
      <c r="P29" s="34">
        <f>M29+N29+O29</f>
        <v>630</v>
      </c>
    </row>
    <row r="30" spans="1:20" ht="31.5" x14ac:dyDescent="0.25">
      <c r="A30" s="196"/>
      <c r="B30" s="198"/>
      <c r="C30" s="194"/>
      <c r="D30" s="23" t="s">
        <v>36</v>
      </c>
      <c r="E30" s="19">
        <v>162</v>
      </c>
      <c r="F30" s="20" t="s">
        <v>46</v>
      </c>
      <c r="G30" s="19">
        <v>1220044410</v>
      </c>
      <c r="H30" s="19">
        <v>244</v>
      </c>
      <c r="I30" s="24">
        <f t="shared" ref="I30:N30" si="6">SUM(I31:I32)</f>
        <v>284.08</v>
      </c>
      <c r="J30" s="35">
        <f t="shared" si="6"/>
        <v>113.4</v>
      </c>
      <c r="K30" s="24">
        <f t="shared" si="6"/>
        <v>218.44</v>
      </c>
      <c r="L30" s="25">
        <f t="shared" si="6"/>
        <v>100</v>
      </c>
      <c r="M30" s="35">
        <f t="shared" si="6"/>
        <v>210</v>
      </c>
      <c r="N30" s="35">
        <f t="shared" si="6"/>
        <v>210</v>
      </c>
      <c r="O30" s="35">
        <f t="shared" ref="O30" si="7">SUM(O31:O32)</f>
        <v>210</v>
      </c>
      <c r="P30" s="35">
        <f>M30+N30+O30</f>
        <v>630</v>
      </c>
    </row>
    <row r="31" spans="1:20" s="44" customFormat="1" ht="21.75" customHeight="1" x14ac:dyDescent="0.25">
      <c r="A31" s="41">
        <v>13</v>
      </c>
      <c r="B31" s="42" t="s">
        <v>43</v>
      </c>
      <c r="C31" s="43" t="s">
        <v>39</v>
      </c>
      <c r="D31" s="11" t="s">
        <v>36</v>
      </c>
      <c r="E31" s="5">
        <v>162</v>
      </c>
      <c r="F31" s="7" t="s">
        <v>46</v>
      </c>
      <c r="G31" s="5">
        <v>1220044410</v>
      </c>
      <c r="H31" s="5">
        <v>244</v>
      </c>
      <c r="I31" s="9">
        <v>220</v>
      </c>
      <c r="J31" s="37">
        <v>102</v>
      </c>
      <c r="K31" s="40">
        <f>60+112+6.44</f>
        <v>178.44</v>
      </c>
      <c r="L31" s="9">
        <v>60</v>
      </c>
      <c r="M31" s="69">
        <f>110+21</f>
        <v>131</v>
      </c>
      <c r="N31" s="69">
        <v>110</v>
      </c>
      <c r="O31" s="69">
        <v>110</v>
      </c>
      <c r="P31" s="69">
        <f>M31+N31+O31</f>
        <v>351</v>
      </c>
    </row>
    <row r="32" spans="1:20" ht="33" customHeight="1" x14ac:dyDescent="0.25">
      <c r="A32" s="6">
        <v>14</v>
      </c>
      <c r="B32" s="12" t="s">
        <v>44</v>
      </c>
      <c r="C32" s="13" t="s">
        <v>38</v>
      </c>
      <c r="D32" s="11" t="s">
        <v>36</v>
      </c>
      <c r="E32" s="5">
        <v>162</v>
      </c>
      <c r="F32" s="7" t="s">
        <v>46</v>
      </c>
      <c r="G32" s="5">
        <v>1220044410</v>
      </c>
      <c r="H32" s="5">
        <v>244</v>
      </c>
      <c r="I32" s="8">
        <v>64.08</v>
      </c>
      <c r="J32" s="36">
        <v>11.4</v>
      </c>
      <c r="K32" s="9">
        <v>40</v>
      </c>
      <c r="L32" s="9">
        <v>40</v>
      </c>
      <c r="M32" s="69">
        <f>100-21</f>
        <v>79</v>
      </c>
      <c r="N32" s="69">
        <v>100</v>
      </c>
      <c r="O32" s="69">
        <v>100</v>
      </c>
      <c r="P32" s="69">
        <f>M32+N32+O32</f>
        <v>279</v>
      </c>
      <c r="S32" s="48"/>
      <c r="T32" s="48"/>
    </row>
    <row r="33" spans="1:20" x14ac:dyDescent="0.25">
      <c r="A33" s="73"/>
      <c r="B33" s="75"/>
      <c r="C33" s="76"/>
      <c r="D33" s="77"/>
      <c r="E33" s="78"/>
      <c r="F33" s="78"/>
      <c r="G33" s="78"/>
      <c r="H33" s="78"/>
      <c r="I33" s="79"/>
      <c r="J33" s="79"/>
      <c r="K33" s="79"/>
      <c r="L33" s="79"/>
      <c r="M33" s="74"/>
      <c r="N33" s="74"/>
      <c r="O33" s="74"/>
      <c r="P33" s="74"/>
      <c r="S33" s="48"/>
      <c r="T33" s="48"/>
    </row>
    <row r="34" spans="1:20" ht="16.5" customHeight="1" x14ac:dyDescent="0.25">
      <c r="A34" s="189" t="s">
        <v>20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</row>
    <row r="35" spans="1:20" ht="46.5" customHeight="1" x14ac:dyDescent="0.25">
      <c r="A35" s="189" t="s">
        <v>18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</row>
    <row r="36" spans="1:20" ht="18.75" x14ac:dyDescent="0.25">
      <c r="A36" s="47" t="s">
        <v>19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7" spans="1:20" x14ac:dyDescent="0.25">
      <c r="A37" s="4"/>
      <c r="B37"/>
      <c r="C37"/>
      <c r="D37"/>
      <c r="E37"/>
      <c r="F37"/>
      <c r="G37"/>
      <c r="H37"/>
      <c r="I37"/>
      <c r="J37"/>
      <c r="K37"/>
      <c r="L37"/>
    </row>
    <row r="38" spans="1:20" x14ac:dyDescent="0.25">
      <c r="A38" s="4"/>
      <c r="B38"/>
      <c r="C38"/>
      <c r="D38"/>
      <c r="E38"/>
      <c r="F38"/>
      <c r="G38"/>
      <c r="H38"/>
      <c r="I38"/>
      <c r="J38"/>
      <c r="K38"/>
      <c r="L38"/>
    </row>
    <row r="39" spans="1:20" x14ac:dyDescent="0.25">
      <c r="A39" s="4"/>
      <c r="B39"/>
      <c r="C39"/>
      <c r="D39"/>
      <c r="E39"/>
      <c r="F39"/>
      <c r="G39"/>
      <c r="H39"/>
      <c r="I39"/>
      <c r="J39"/>
      <c r="K39"/>
      <c r="L39"/>
    </row>
  </sheetData>
  <mergeCells count="27">
    <mergeCell ref="A5:P5"/>
    <mergeCell ref="A6:P6"/>
    <mergeCell ref="A35:L35"/>
    <mergeCell ref="A18:A19"/>
    <mergeCell ref="B18:B19"/>
    <mergeCell ref="C18:C19"/>
    <mergeCell ref="A34:L34"/>
    <mergeCell ref="C29:C30"/>
    <mergeCell ref="A29:A30"/>
    <mergeCell ref="B29:B30"/>
    <mergeCell ref="A9:P9"/>
    <mergeCell ref="E1:P1"/>
    <mergeCell ref="E2:P2"/>
    <mergeCell ref="G3:P3"/>
    <mergeCell ref="C16:C17"/>
    <mergeCell ref="A13:A14"/>
    <mergeCell ref="A16:A17"/>
    <mergeCell ref="B16:B17"/>
    <mergeCell ref="B13:B14"/>
    <mergeCell ref="C13:C14"/>
    <mergeCell ref="D13:D14"/>
    <mergeCell ref="E13:H13"/>
    <mergeCell ref="A11:H11"/>
    <mergeCell ref="I13:P13"/>
    <mergeCell ref="A12:P12"/>
    <mergeCell ref="A7:M7"/>
    <mergeCell ref="A10:P10"/>
  </mergeCells>
  <printOptions horizontalCentered="1" verticalCentered="1"/>
  <pageMargins left="0.59055118110236227" right="0.19685039370078741" top="0.39370078740157483" bottom="0.39370078740157483" header="0" footer="0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zoomScaleSheetLayoutView="100" workbookViewId="0">
      <selection activeCell="O12" sqref="O12"/>
    </sheetView>
  </sheetViews>
  <sheetFormatPr defaultColWidth="13.85546875" defaultRowHeight="15.75" x14ac:dyDescent="0.25"/>
  <cols>
    <col min="1" max="1" width="4.28515625" style="53" customWidth="1"/>
    <col min="2" max="2" width="75.140625" style="49" customWidth="1"/>
    <col min="3" max="3" width="11.140625" style="49" customWidth="1"/>
    <col min="4" max="5" width="13.85546875" style="49" hidden="1" customWidth="1"/>
    <col min="6" max="6" width="14.7109375" style="49" hidden="1" customWidth="1"/>
    <col min="7" max="7" width="12.5703125" style="49" customWidth="1"/>
    <col min="8" max="8" width="13" style="49" customWidth="1"/>
    <col min="9" max="16384" width="13.85546875" style="49"/>
  </cols>
  <sheetData>
    <row r="1" spans="1:9" x14ac:dyDescent="0.25">
      <c r="A1" s="87"/>
      <c r="C1" s="188" t="s">
        <v>122</v>
      </c>
      <c r="D1" s="188"/>
      <c r="E1" s="188"/>
      <c r="F1" s="188"/>
      <c r="G1" s="188"/>
      <c r="H1" s="188"/>
      <c r="I1" s="188"/>
    </row>
    <row r="2" spans="1:9" x14ac:dyDescent="0.25">
      <c r="A2" s="87"/>
      <c r="B2" s="188" t="s">
        <v>76</v>
      </c>
      <c r="C2" s="188"/>
      <c r="D2" s="188"/>
      <c r="E2" s="188"/>
      <c r="F2" s="188"/>
      <c r="G2" s="188"/>
      <c r="H2" s="188"/>
      <c r="I2" s="188"/>
    </row>
    <row r="3" spans="1:9" x14ac:dyDescent="0.25">
      <c r="A3" s="87"/>
      <c r="B3" s="86"/>
      <c r="C3" s="188" t="s">
        <v>75</v>
      </c>
      <c r="D3" s="188"/>
      <c r="E3" s="188"/>
      <c r="F3" s="188"/>
      <c r="G3" s="188"/>
      <c r="H3" s="188"/>
      <c r="I3" s="188"/>
    </row>
    <row r="4" spans="1:9" x14ac:dyDescent="0.25">
      <c r="A4" s="87"/>
    </row>
    <row r="5" spans="1:9" ht="14.25" customHeight="1" x14ac:dyDescent="0.25">
      <c r="A5" s="188" t="s">
        <v>34</v>
      </c>
      <c r="B5" s="188"/>
      <c r="C5" s="188"/>
      <c r="D5" s="188"/>
      <c r="E5" s="188"/>
      <c r="F5" s="188"/>
      <c r="G5" s="188"/>
      <c r="H5" s="188"/>
      <c r="I5" s="188"/>
    </row>
    <row r="6" spans="1:9" x14ac:dyDescent="0.25">
      <c r="A6" s="188" t="s">
        <v>52</v>
      </c>
      <c r="B6" s="188"/>
      <c r="C6" s="188"/>
      <c r="D6" s="188"/>
      <c r="E6" s="188"/>
      <c r="F6" s="188"/>
      <c r="G6" s="188"/>
      <c r="H6" s="188"/>
      <c r="I6" s="188"/>
    </row>
    <row r="7" spans="1:9" ht="15" customHeight="1" x14ac:dyDescent="0.25">
      <c r="B7" s="55"/>
      <c r="C7" s="55"/>
      <c r="D7" s="55"/>
      <c r="E7" s="55"/>
      <c r="F7" s="55"/>
      <c r="G7" s="55"/>
      <c r="H7" s="55"/>
    </row>
    <row r="8" spans="1:9" x14ac:dyDescent="0.25">
      <c r="A8" s="201" t="s">
        <v>7</v>
      </c>
      <c r="B8" s="201"/>
      <c r="C8" s="201"/>
      <c r="D8" s="201"/>
      <c r="E8" s="201"/>
      <c r="F8" s="201"/>
      <c r="G8" s="201"/>
      <c r="H8" s="201"/>
      <c r="I8" s="201"/>
    </row>
    <row r="9" spans="1:9" x14ac:dyDescent="0.25">
      <c r="A9" s="201" t="s">
        <v>22</v>
      </c>
      <c r="B9" s="201"/>
      <c r="C9" s="201"/>
      <c r="D9" s="201"/>
      <c r="E9" s="201"/>
      <c r="F9" s="201"/>
      <c r="G9" s="201"/>
      <c r="H9" s="201"/>
      <c r="I9" s="201"/>
    </row>
    <row r="10" spans="1:9" x14ac:dyDescent="0.25">
      <c r="A10" s="201" t="s">
        <v>23</v>
      </c>
      <c r="B10" s="201"/>
      <c r="C10" s="201"/>
      <c r="D10" s="201"/>
      <c r="E10" s="201"/>
      <c r="F10" s="201"/>
      <c r="G10" s="201"/>
      <c r="H10" s="201"/>
      <c r="I10" s="201"/>
    </row>
    <row r="11" spans="1:9" x14ac:dyDescent="0.25">
      <c r="G11" s="55"/>
      <c r="H11" s="55"/>
    </row>
    <row r="12" spans="1:9" x14ac:dyDescent="0.25">
      <c r="A12" s="200" t="s">
        <v>5</v>
      </c>
      <c r="B12" s="200"/>
      <c r="C12" s="200"/>
      <c r="D12" s="200"/>
      <c r="E12" s="200"/>
      <c r="F12" s="200"/>
      <c r="G12" s="200"/>
      <c r="H12" s="200"/>
      <c r="I12" s="200"/>
    </row>
    <row r="13" spans="1:9" ht="14.25" customHeight="1" x14ac:dyDescent="0.25">
      <c r="A13" s="202" t="s">
        <v>0</v>
      </c>
      <c r="B13" s="202" t="s">
        <v>24</v>
      </c>
      <c r="C13" s="205" t="s">
        <v>25</v>
      </c>
      <c r="D13" s="205"/>
      <c r="E13" s="205"/>
      <c r="F13" s="205"/>
      <c r="G13" s="205"/>
      <c r="H13" s="205"/>
      <c r="I13" s="205"/>
    </row>
    <row r="14" spans="1:9" ht="15.75" customHeight="1" x14ac:dyDescent="0.25">
      <c r="A14" s="203"/>
      <c r="B14" s="203"/>
      <c r="C14" s="203" t="s">
        <v>17</v>
      </c>
      <c r="D14" s="205" t="s">
        <v>26</v>
      </c>
      <c r="E14" s="205"/>
      <c r="F14" s="205"/>
      <c r="G14" s="205"/>
      <c r="H14" s="205"/>
      <c r="I14" s="205"/>
    </row>
    <row r="15" spans="1:9" ht="61.5" customHeight="1" x14ac:dyDescent="0.25">
      <c r="A15" s="204"/>
      <c r="B15" s="204"/>
      <c r="C15" s="204"/>
      <c r="D15" s="16" t="s">
        <v>51</v>
      </c>
      <c r="E15" s="17" t="s">
        <v>48</v>
      </c>
      <c r="F15" s="17" t="s">
        <v>49</v>
      </c>
      <c r="G15" s="17" t="s">
        <v>62</v>
      </c>
      <c r="H15" s="17" t="s">
        <v>59</v>
      </c>
      <c r="I15" s="17" t="s">
        <v>60</v>
      </c>
    </row>
    <row r="16" spans="1:9" x14ac:dyDescent="0.25">
      <c r="A16" s="54">
        <v>1</v>
      </c>
      <c r="B16" s="54">
        <v>2</v>
      </c>
      <c r="C16" s="54">
        <v>3</v>
      </c>
      <c r="D16" s="54">
        <v>4</v>
      </c>
      <c r="E16" s="54">
        <v>5</v>
      </c>
      <c r="F16" s="54">
        <v>6</v>
      </c>
      <c r="G16" s="54">
        <v>4</v>
      </c>
      <c r="H16" s="54">
        <v>5</v>
      </c>
      <c r="I16" s="56">
        <v>6</v>
      </c>
    </row>
    <row r="17" spans="1:9" ht="42.75" x14ac:dyDescent="0.25">
      <c r="A17" s="50">
        <v>1</v>
      </c>
      <c r="B17" s="51" t="s">
        <v>63</v>
      </c>
      <c r="C17" s="32">
        <f>G17+H17+I17</f>
        <v>9477.42</v>
      </c>
      <c r="D17" s="65">
        <f>D19+D22+D24+D26</f>
        <v>460.67999999999995</v>
      </c>
      <c r="E17" s="65">
        <f t="shared" ref="E17:F17" si="0">E19+E22+E24+E26</f>
        <v>735.81999999999994</v>
      </c>
      <c r="F17" s="65">
        <f t="shared" si="0"/>
        <v>471.83</v>
      </c>
      <c r="G17" s="65">
        <f>G28+G39</f>
        <v>4057.4199999999996</v>
      </c>
      <c r="H17" s="65">
        <f>H28+H39</f>
        <v>2710</v>
      </c>
      <c r="I17" s="65">
        <f>I28+I39</f>
        <v>2710</v>
      </c>
    </row>
    <row r="18" spans="1:9" x14ac:dyDescent="0.25">
      <c r="A18" s="57"/>
      <c r="B18" s="58" t="s">
        <v>27</v>
      </c>
      <c r="C18" s="64"/>
      <c r="D18" s="64"/>
      <c r="E18" s="64"/>
      <c r="F18" s="64"/>
      <c r="G18" s="64"/>
      <c r="H18" s="64"/>
      <c r="I18" s="64"/>
    </row>
    <row r="19" spans="1:9" s="60" customFormat="1" x14ac:dyDescent="0.25">
      <c r="A19" s="52">
        <v>2</v>
      </c>
      <c r="B19" s="59" t="s">
        <v>28</v>
      </c>
      <c r="C19" s="66">
        <f>SUM(G19:I19)</f>
        <v>9477.42</v>
      </c>
      <c r="D19" s="67">
        <f>D30+D41</f>
        <v>460.67999999999995</v>
      </c>
      <c r="E19" s="67">
        <f t="shared" ref="E19:H19" si="1">E30+E41</f>
        <v>735.81999999999994</v>
      </c>
      <c r="F19" s="67">
        <f t="shared" si="1"/>
        <v>471.83</v>
      </c>
      <c r="G19" s="67">
        <f t="shared" si="1"/>
        <v>4057.4199999999996</v>
      </c>
      <c r="H19" s="67">
        <f t="shared" si="1"/>
        <v>2710</v>
      </c>
      <c r="I19" s="67">
        <f t="shared" ref="I19" si="2">I30+I41</f>
        <v>2710</v>
      </c>
    </row>
    <row r="20" spans="1:9" s="60" customFormat="1" x14ac:dyDescent="0.25">
      <c r="A20" s="52">
        <v>3</v>
      </c>
      <c r="B20" s="59" t="s">
        <v>29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</row>
    <row r="21" spans="1:9" s="60" customFormat="1" ht="30" x14ac:dyDescent="0.25">
      <c r="A21" s="52">
        <v>4</v>
      </c>
      <c r="B21" s="59" t="s">
        <v>30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</row>
    <row r="22" spans="1:9" s="60" customFormat="1" x14ac:dyDescent="0.25">
      <c r="A22" s="52">
        <v>5</v>
      </c>
      <c r="B22" s="59" t="s">
        <v>31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</row>
    <row r="23" spans="1:9" s="60" customFormat="1" x14ac:dyDescent="0.25">
      <c r="A23" s="52">
        <v>6</v>
      </c>
      <c r="B23" s="59" t="s">
        <v>29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</row>
    <row r="24" spans="1:9" s="60" customFormat="1" x14ac:dyDescent="0.25">
      <c r="A24" s="52">
        <v>7</v>
      </c>
      <c r="B24" s="59" t="s">
        <v>32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</row>
    <row r="25" spans="1:9" s="60" customFormat="1" x14ac:dyDescent="0.25">
      <c r="A25" s="52">
        <v>8</v>
      </c>
      <c r="B25" s="59" t="s">
        <v>29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s="60" customFormat="1" x14ac:dyDescent="0.25">
      <c r="A26" s="52">
        <v>9</v>
      </c>
      <c r="B26" s="59" t="s">
        <v>33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</row>
    <row r="27" spans="1:9" s="60" customFormat="1" x14ac:dyDescent="0.25">
      <c r="A27" s="52">
        <v>10</v>
      </c>
      <c r="B27" s="59" t="s">
        <v>29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</row>
    <row r="28" spans="1:9" ht="28.5" x14ac:dyDescent="0.25">
      <c r="A28" s="61">
        <v>11</v>
      </c>
      <c r="B28" s="62" t="s">
        <v>54</v>
      </c>
      <c r="C28" s="35">
        <f>C30+C33+C35+C37</f>
        <v>8847.42</v>
      </c>
      <c r="D28" s="68">
        <f t="shared" ref="D28:H28" si="3">D30+D33+D35+D37</f>
        <v>176.6</v>
      </c>
      <c r="E28" s="68">
        <f t="shared" si="3"/>
        <v>617.04999999999995</v>
      </c>
      <c r="F28" s="68">
        <f t="shared" si="3"/>
        <v>253.39</v>
      </c>
      <c r="G28" s="68">
        <f t="shared" si="3"/>
        <v>3847.4199999999996</v>
      </c>
      <c r="H28" s="68">
        <f t="shared" si="3"/>
        <v>2500</v>
      </c>
      <c r="I28" s="68">
        <f t="shared" ref="I28" si="4">I30+I33+I35+I37</f>
        <v>2500</v>
      </c>
    </row>
    <row r="29" spans="1:9" x14ac:dyDescent="0.25">
      <c r="A29" s="57"/>
      <c r="B29" s="58" t="s">
        <v>27</v>
      </c>
      <c r="C29" s="64"/>
      <c r="D29" s="64"/>
      <c r="E29" s="64"/>
      <c r="F29" s="64"/>
      <c r="G29" s="64"/>
      <c r="H29" s="64"/>
      <c r="I29" s="64"/>
    </row>
    <row r="30" spans="1:9" x14ac:dyDescent="0.25">
      <c r="A30" s="52">
        <v>12</v>
      </c>
      <c r="B30" s="63" t="s">
        <v>28</v>
      </c>
      <c r="C30" s="69">
        <f>SUM(G30:I30)</f>
        <v>8847.42</v>
      </c>
      <c r="D30" s="70">
        <v>176.6</v>
      </c>
      <c r="E30" s="70">
        <v>617.04999999999995</v>
      </c>
      <c r="F30" s="70">
        <v>253.39</v>
      </c>
      <c r="G30" s="70">
        <f>3022.74+550+274.68</f>
        <v>3847.4199999999996</v>
      </c>
      <c r="H30" s="70">
        <v>2500</v>
      </c>
      <c r="I30" s="70">
        <v>2500</v>
      </c>
    </row>
    <row r="31" spans="1:9" x14ac:dyDescent="0.25">
      <c r="A31" s="52">
        <v>13</v>
      </c>
      <c r="B31" s="59" t="s">
        <v>29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</row>
    <row r="32" spans="1:9" ht="30" x14ac:dyDescent="0.25">
      <c r="A32" s="52">
        <v>14</v>
      </c>
      <c r="B32" s="59" t="s">
        <v>30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</row>
    <row r="33" spans="1:9" x14ac:dyDescent="0.25">
      <c r="A33" s="52">
        <v>15</v>
      </c>
      <c r="B33" s="63" t="s">
        <v>31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</row>
    <row r="34" spans="1:9" x14ac:dyDescent="0.25">
      <c r="A34" s="52">
        <v>16</v>
      </c>
      <c r="B34" s="59" t="s">
        <v>29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</row>
    <row r="35" spans="1:9" x14ac:dyDescent="0.25">
      <c r="A35" s="52">
        <v>17</v>
      </c>
      <c r="B35" s="63" t="s">
        <v>32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</row>
    <row r="36" spans="1:9" x14ac:dyDescent="0.25">
      <c r="A36" s="52">
        <v>18</v>
      </c>
      <c r="B36" s="59" t="s">
        <v>29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</row>
    <row r="37" spans="1:9" x14ac:dyDescent="0.25">
      <c r="A37" s="52">
        <v>19</v>
      </c>
      <c r="B37" s="63" t="s">
        <v>33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</row>
    <row r="38" spans="1:9" x14ac:dyDescent="0.25">
      <c r="A38" s="52">
        <v>20</v>
      </c>
      <c r="B38" s="59" t="s">
        <v>29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</row>
    <row r="39" spans="1:9" ht="31.5" customHeight="1" x14ac:dyDescent="0.25">
      <c r="A39" s="61">
        <v>21</v>
      </c>
      <c r="B39" s="62" t="s">
        <v>55</v>
      </c>
      <c r="C39" s="68">
        <f>C41+C44+C46+C48</f>
        <v>630</v>
      </c>
      <c r="D39" s="68">
        <f t="shared" ref="D39:H39" si="5">D41+D44+D46+D48</f>
        <v>284.08</v>
      </c>
      <c r="E39" s="68">
        <f t="shared" si="5"/>
        <v>118.77</v>
      </c>
      <c r="F39" s="68">
        <f t="shared" si="5"/>
        <v>218.44</v>
      </c>
      <c r="G39" s="68">
        <f t="shared" si="5"/>
        <v>210</v>
      </c>
      <c r="H39" s="68">
        <f t="shared" si="5"/>
        <v>210</v>
      </c>
      <c r="I39" s="68">
        <f t="shared" ref="I39" si="6">I41+I44+I46+I48</f>
        <v>210</v>
      </c>
    </row>
    <row r="40" spans="1:9" x14ac:dyDescent="0.25">
      <c r="A40" s="57"/>
      <c r="B40" s="58" t="s">
        <v>27</v>
      </c>
      <c r="C40" s="64"/>
      <c r="D40" s="64"/>
      <c r="E40" s="64"/>
      <c r="F40" s="64"/>
      <c r="G40" s="64"/>
      <c r="H40" s="64"/>
      <c r="I40" s="64"/>
    </row>
    <row r="41" spans="1:9" x14ac:dyDescent="0.25">
      <c r="A41" s="52">
        <v>22</v>
      </c>
      <c r="B41" s="63" t="s">
        <v>28</v>
      </c>
      <c r="C41" s="70">
        <f>SUM(G41:I41)</f>
        <v>630</v>
      </c>
      <c r="D41" s="70">
        <v>284.08</v>
      </c>
      <c r="E41" s="70">
        <v>118.77</v>
      </c>
      <c r="F41" s="70">
        <v>218.44</v>
      </c>
      <c r="G41" s="70">
        <v>210</v>
      </c>
      <c r="H41" s="70">
        <v>210</v>
      </c>
      <c r="I41" s="70">
        <v>210</v>
      </c>
    </row>
    <row r="42" spans="1:9" x14ac:dyDescent="0.25">
      <c r="A42" s="52">
        <v>23</v>
      </c>
      <c r="B42" s="59" t="s">
        <v>29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</row>
    <row r="43" spans="1:9" ht="30" x14ac:dyDescent="0.25">
      <c r="A43" s="52">
        <v>24</v>
      </c>
      <c r="B43" s="59" t="s">
        <v>30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</row>
    <row r="44" spans="1:9" x14ac:dyDescent="0.25">
      <c r="A44" s="52">
        <v>25</v>
      </c>
      <c r="B44" s="63" t="s">
        <v>31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</row>
    <row r="45" spans="1:9" x14ac:dyDescent="0.25">
      <c r="A45" s="52">
        <v>26</v>
      </c>
      <c r="B45" s="59" t="s">
        <v>29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</row>
    <row r="46" spans="1:9" x14ac:dyDescent="0.25">
      <c r="A46" s="52">
        <v>27</v>
      </c>
      <c r="B46" s="63" t="s">
        <v>32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</row>
    <row r="47" spans="1:9" x14ac:dyDescent="0.25">
      <c r="A47" s="52">
        <v>28</v>
      </c>
      <c r="B47" s="59" t="s">
        <v>29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</row>
    <row r="48" spans="1:9" x14ac:dyDescent="0.25">
      <c r="A48" s="52">
        <v>29</v>
      </c>
      <c r="B48" s="63" t="s">
        <v>33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</row>
    <row r="49" spans="1:9" x14ac:dyDescent="0.25">
      <c r="A49" s="80">
        <v>30</v>
      </c>
      <c r="B49" s="59" t="s">
        <v>29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</row>
  </sheetData>
  <mergeCells count="14">
    <mergeCell ref="A13:A15"/>
    <mergeCell ref="B13:B15"/>
    <mergeCell ref="C14:C15"/>
    <mergeCell ref="C13:I13"/>
    <mergeCell ref="D14:I14"/>
    <mergeCell ref="C3:I3"/>
    <mergeCell ref="C1:I1"/>
    <mergeCell ref="B2:I2"/>
    <mergeCell ref="A12:I12"/>
    <mergeCell ref="A8:I8"/>
    <mergeCell ref="A9:I9"/>
    <mergeCell ref="A10:I10"/>
    <mergeCell ref="A5:I5"/>
    <mergeCell ref="A6:I6"/>
  </mergeCells>
  <printOptions horizontalCentered="1"/>
  <pageMargins left="0.39370078740157483" right="0.31496062992125984" top="0.39370078740157483" bottom="0.39370078740157483" header="0" footer="0"/>
  <pageSetup paperSize="9" scale="97" orientation="landscape" r:id="rId1"/>
  <rowBreaks count="2" manualBreakCount="2">
    <brk id="27" max="8" man="1"/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2</vt:lpstr>
      <vt:lpstr>Прил. 1</vt:lpstr>
      <vt:lpstr>Прил. 5</vt:lpstr>
      <vt:lpstr>Прил. 7</vt:lpstr>
      <vt:lpstr>'Прил. 5'!Заголовки_для_печати</vt:lpstr>
      <vt:lpstr>'Прил. 7'!Заголовки_для_печати</vt:lpstr>
      <vt:lpstr>'Прил. 1'!Область_печати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2022-08-03T05:17:37Z</cp:lastPrinted>
  <dcterms:created xsi:type="dcterms:W3CDTF">2015-12-01T03:34:08Z</dcterms:created>
  <dcterms:modified xsi:type="dcterms:W3CDTF">2022-08-18T07:32:04Z</dcterms:modified>
</cp:coreProperties>
</file>